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clopezr\OneDrive - Consejo Superior de la Judicatura\Escritorio\VALLEDUPAR\"/>
    </mc:Choice>
  </mc:AlternateContent>
  <xr:revisionPtr revIDLastSave="0" documentId="8_{0642E6E8-ED5C-4325-B000-C8E74E99975E}" xr6:coauthVersionLast="36" xr6:coauthVersionMax="36" xr10:uidLastSave="{00000000-0000-0000-0000-000000000000}"/>
  <bookViews>
    <workbookView xWindow="0" yWindow="0" windowWidth="28800" windowHeight="11325" tabRatio="898" activeTab="7"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#REF!</definedName>
    <definedName name="Diseño">#REF!</definedName>
    <definedName name="Ejecución">#REF!</definedName>
    <definedName name="Posibilidad" localSheetId="2">#REF!</definedName>
    <definedName name="Posibilidad" localSheetId="3">#REF!</definedName>
    <definedName name="Posibilidad">#REF!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0" i="28" l="1"/>
  <c r="K62" i="27"/>
  <c r="K71" i="27"/>
  <c r="K81" i="27"/>
  <c r="K91" i="27"/>
  <c r="M90" i="27"/>
  <c r="M80" i="27"/>
  <c r="N80" i="27" s="1"/>
  <c r="M70" i="27"/>
  <c r="M60" i="27"/>
  <c r="N60" i="27" s="1"/>
  <c r="N90" i="27"/>
  <c r="N70" i="27"/>
  <c r="K90" i="27"/>
  <c r="K80" i="27"/>
  <c r="K70" i="27"/>
  <c r="K61" i="27"/>
  <c r="K60" i="27"/>
  <c r="C51" i="28" l="1"/>
  <c r="L41" i="28"/>
  <c r="L42" i="28"/>
  <c r="L43" i="28"/>
  <c r="L44" i="28"/>
  <c r="L45" i="28"/>
  <c r="L46" i="28"/>
  <c r="L47" i="28"/>
  <c r="L48" i="28"/>
  <c r="L49" i="28"/>
  <c r="L40" i="28"/>
  <c r="L20" i="29" l="1"/>
  <c r="L30" i="29"/>
  <c r="L40" i="29"/>
  <c r="L50" i="29"/>
  <c r="L60" i="29"/>
  <c r="L70" i="29"/>
  <c r="L80" i="29"/>
  <c r="L90" i="29"/>
  <c r="A20" i="29"/>
  <c r="B20" i="29"/>
  <c r="C20" i="29"/>
  <c r="A30" i="29"/>
  <c r="B30" i="29"/>
  <c r="C30" i="29"/>
  <c r="A40" i="29"/>
  <c r="B40" i="29"/>
  <c r="C40" i="29"/>
  <c r="A50" i="29"/>
  <c r="B50" i="29"/>
  <c r="C50" i="29"/>
  <c r="A60" i="29"/>
  <c r="B60" i="29"/>
  <c r="C60" i="29"/>
  <c r="A70" i="29"/>
  <c r="B70" i="29"/>
  <c r="C70" i="29"/>
  <c r="A80" i="29"/>
  <c r="B80" i="29"/>
  <c r="C80" i="29"/>
  <c r="A90" i="29"/>
  <c r="B90" i="29"/>
  <c r="C90" i="29"/>
  <c r="E80" i="29"/>
  <c r="E81" i="29"/>
  <c r="E82" i="29"/>
  <c r="E83" i="29"/>
  <c r="E84" i="29"/>
  <c r="E85" i="29"/>
  <c r="E86" i="29"/>
  <c r="E87" i="29"/>
  <c r="E88" i="29"/>
  <c r="E89" i="29"/>
  <c r="E90" i="29"/>
  <c r="E91" i="29"/>
  <c r="E92" i="29"/>
  <c r="E93" i="29"/>
  <c r="E94" i="29"/>
  <c r="E95" i="29"/>
  <c r="E96" i="29"/>
  <c r="E97" i="29"/>
  <c r="E98" i="29"/>
  <c r="E99" i="29"/>
  <c r="E60" i="29"/>
  <c r="E61" i="29"/>
  <c r="E62" i="29"/>
  <c r="E63" i="29"/>
  <c r="E64" i="29"/>
  <c r="E65" i="29"/>
  <c r="E66" i="29"/>
  <c r="E67" i="29"/>
  <c r="E68" i="29"/>
  <c r="E69" i="29"/>
  <c r="E70" i="29"/>
  <c r="E71" i="29"/>
  <c r="E72" i="29"/>
  <c r="E73" i="29"/>
  <c r="E74" i="29"/>
  <c r="E75" i="29"/>
  <c r="E76" i="29"/>
  <c r="E77" i="29"/>
  <c r="E78" i="29"/>
  <c r="E79" i="29"/>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A20" i="28"/>
  <c r="B20" i="28"/>
  <c r="A30" i="28"/>
  <c r="B30" i="28"/>
  <c r="A40" i="28"/>
  <c r="B40" i="28"/>
  <c r="A50" i="28"/>
  <c r="B50" i="28"/>
  <c r="A60" i="28"/>
  <c r="B60" i="28"/>
  <c r="A70" i="28"/>
  <c r="B70" i="28"/>
  <c r="A80" i="28"/>
  <c r="B80" i="28"/>
  <c r="A90" i="28"/>
  <c r="B90" i="28"/>
  <c r="J60" i="28"/>
  <c r="L60" i="28"/>
  <c r="R60" i="28"/>
  <c r="J61" i="28"/>
  <c r="L61" i="28"/>
  <c r="R61" i="28"/>
  <c r="J62" i="28"/>
  <c r="L62" i="28"/>
  <c r="R62" i="28"/>
  <c r="J63" i="28"/>
  <c r="L63" i="28"/>
  <c r="R63" i="28"/>
  <c r="J64" i="28"/>
  <c r="L64" i="28"/>
  <c r="R64" i="28"/>
  <c r="J65" i="28"/>
  <c r="L65" i="28"/>
  <c r="R65" i="28"/>
  <c r="J66" i="28"/>
  <c r="L66" i="28"/>
  <c r="R66" i="28"/>
  <c r="J67" i="28"/>
  <c r="L67" i="28"/>
  <c r="R67" i="28"/>
  <c r="J68" i="28"/>
  <c r="L68" i="28"/>
  <c r="R68" i="28"/>
  <c r="J69" i="28"/>
  <c r="L69" i="28"/>
  <c r="R69" i="28"/>
  <c r="J70" i="28"/>
  <c r="L70" i="28"/>
  <c r="R70" i="28"/>
  <c r="J71" i="28"/>
  <c r="L71" i="28"/>
  <c r="R71" i="28"/>
  <c r="J72" i="28"/>
  <c r="L72" i="28"/>
  <c r="R72" i="28"/>
  <c r="J73" i="28"/>
  <c r="L73" i="28"/>
  <c r="R73" i="28"/>
  <c r="J74" i="28"/>
  <c r="L74" i="28"/>
  <c r="R74" i="28"/>
  <c r="J75" i="28"/>
  <c r="L75" i="28"/>
  <c r="R75" i="28"/>
  <c r="J76" i="28"/>
  <c r="L76" i="28"/>
  <c r="R76" i="28"/>
  <c r="J77" i="28"/>
  <c r="L77" i="28"/>
  <c r="R77" i="28"/>
  <c r="J78" i="28"/>
  <c r="L78" i="28"/>
  <c r="R78" i="28"/>
  <c r="J79" i="28"/>
  <c r="L79" i="28"/>
  <c r="R79" i="28"/>
  <c r="J80" i="28"/>
  <c r="L80" i="28"/>
  <c r="R80" i="28"/>
  <c r="J81" i="28"/>
  <c r="L81" i="28"/>
  <c r="R81" i="28"/>
  <c r="J82" i="28"/>
  <c r="L82" i="28"/>
  <c r="R82" i="28"/>
  <c r="J83" i="28"/>
  <c r="L83" i="28"/>
  <c r="R83" i="28"/>
  <c r="J84" i="28"/>
  <c r="L84" i="28"/>
  <c r="R84" i="28"/>
  <c r="J85" i="28"/>
  <c r="L85" i="28"/>
  <c r="R85" i="28"/>
  <c r="J86" i="28"/>
  <c r="L86" i="28"/>
  <c r="R86" i="28"/>
  <c r="J87" i="28"/>
  <c r="L87" i="28"/>
  <c r="R87" i="28"/>
  <c r="J88" i="28"/>
  <c r="L88" i="28"/>
  <c r="R88" i="28"/>
  <c r="J89" i="28"/>
  <c r="L89" i="28"/>
  <c r="R89" i="28"/>
  <c r="J90" i="28"/>
  <c r="L90" i="28"/>
  <c r="R90" i="28"/>
  <c r="J91" i="28"/>
  <c r="L91" i="28"/>
  <c r="R91" i="28"/>
  <c r="J92" i="28"/>
  <c r="L92" i="28"/>
  <c r="R92" i="28"/>
  <c r="J93" i="28"/>
  <c r="L93" i="28"/>
  <c r="R93" i="28"/>
  <c r="J94" i="28"/>
  <c r="L94" i="28"/>
  <c r="R94" i="28"/>
  <c r="J95" i="28"/>
  <c r="L95" i="28"/>
  <c r="R95" i="28"/>
  <c r="J96" i="28"/>
  <c r="L96" i="28"/>
  <c r="R96" i="28"/>
  <c r="J97" i="28"/>
  <c r="L97" i="28"/>
  <c r="R97" i="28"/>
  <c r="J98" i="28"/>
  <c r="L98" i="28"/>
  <c r="R98" i="28"/>
  <c r="J99" i="28"/>
  <c r="L99" i="28"/>
  <c r="R99" i="28"/>
  <c r="G90" i="27"/>
  <c r="G80" i="27"/>
  <c r="G70" i="27"/>
  <c r="G60" i="27"/>
  <c r="F60" i="29" l="1"/>
  <c r="O60" i="27"/>
  <c r="K90" i="28"/>
  <c r="S90" i="28"/>
  <c r="K80" i="28"/>
  <c r="T80" i="28" s="1"/>
  <c r="S80" i="28"/>
  <c r="K70" i="28"/>
  <c r="T70" i="28" s="1"/>
  <c r="J70" i="29" s="1"/>
  <c r="S70" i="28"/>
  <c r="U70" i="28" s="1"/>
  <c r="S60" i="28"/>
  <c r="U60" i="28" s="1"/>
  <c r="K60" i="29" s="1"/>
  <c r="K60" i="28"/>
  <c r="T60" i="28" s="1"/>
  <c r="J60" i="29" s="1"/>
  <c r="C99" i="36"/>
  <c r="C99" i="35"/>
  <c r="C99" i="34"/>
  <c r="C89" i="18"/>
  <c r="B99" i="36"/>
  <c r="B99" i="35"/>
  <c r="B99" i="34"/>
  <c r="B89" i="18"/>
  <c r="A99" i="36"/>
  <c r="A99" i="35"/>
  <c r="A99" i="34"/>
  <c r="A89" i="18"/>
  <c r="C89" i="36"/>
  <c r="C89" i="35"/>
  <c r="C89" i="34"/>
  <c r="C79" i="18"/>
  <c r="B89" i="36"/>
  <c r="B89" i="35"/>
  <c r="B89" i="34"/>
  <c r="B79" i="18"/>
  <c r="A89" i="36"/>
  <c r="A89" i="35"/>
  <c r="A89" i="34"/>
  <c r="A79" i="18"/>
  <c r="C79" i="36"/>
  <c r="C79" i="35"/>
  <c r="C79" i="34"/>
  <c r="C69" i="18"/>
  <c r="B79" i="36"/>
  <c r="B79" i="35"/>
  <c r="B79" i="34"/>
  <c r="B69" i="18"/>
  <c r="A79" i="36"/>
  <c r="A79" i="35"/>
  <c r="A79" i="34"/>
  <c r="A69" i="18"/>
  <c r="C69" i="36"/>
  <c r="C69" i="35"/>
  <c r="C69" i="34"/>
  <c r="C59" i="18"/>
  <c r="B69" i="36"/>
  <c r="B69" i="35"/>
  <c r="B69" i="34"/>
  <c r="B59" i="18"/>
  <c r="A69" i="36"/>
  <c r="A69" i="35"/>
  <c r="A69" i="34"/>
  <c r="A59" i="18"/>
  <c r="C59" i="36"/>
  <c r="C59" i="35"/>
  <c r="C59" i="34"/>
  <c r="C49" i="18"/>
  <c r="B59" i="36"/>
  <c r="B59" i="35"/>
  <c r="B59" i="34"/>
  <c r="B49" i="18"/>
  <c r="A59" i="36"/>
  <c r="A59" i="35"/>
  <c r="A59" i="34"/>
  <c r="A49" i="18"/>
  <c r="C49" i="36"/>
  <c r="C49" i="35"/>
  <c r="C49" i="34"/>
  <c r="C39" i="18"/>
  <c r="B49" i="36"/>
  <c r="B49" i="35"/>
  <c r="B49" i="34"/>
  <c r="B39" i="18"/>
  <c r="A49" i="36"/>
  <c r="A49" i="35"/>
  <c r="A49" i="34"/>
  <c r="A39" i="18"/>
  <c r="C39" i="36"/>
  <c r="C39" i="35"/>
  <c r="C39" i="34"/>
  <c r="C29" i="18"/>
  <c r="B39" i="36"/>
  <c r="B39" i="35"/>
  <c r="B39" i="34"/>
  <c r="B29" i="18"/>
  <c r="A39" i="36"/>
  <c r="A39" i="35"/>
  <c r="A39" i="34"/>
  <c r="A29" i="18"/>
  <c r="C29" i="36"/>
  <c r="C29" i="35"/>
  <c r="C29" i="34"/>
  <c r="B29" i="36"/>
  <c r="B29" i="35"/>
  <c r="B29" i="34"/>
  <c r="A29" i="36"/>
  <c r="A29" i="35"/>
  <c r="A29" i="34"/>
  <c r="C19" i="36"/>
  <c r="C19" i="35"/>
  <c r="C19" i="34"/>
  <c r="C19" i="18"/>
  <c r="B19" i="36"/>
  <c r="B19" i="35"/>
  <c r="B19" i="34"/>
  <c r="B19" i="18"/>
  <c r="A19" i="36"/>
  <c r="A19" i="35"/>
  <c r="A19" i="34"/>
  <c r="A19" i="18"/>
  <c r="G70" i="29"/>
  <c r="H70" i="29"/>
  <c r="F70" i="29"/>
  <c r="F80" i="29"/>
  <c r="H90" i="29"/>
  <c r="T90" i="28"/>
  <c r="F90" i="29"/>
  <c r="G60" i="29"/>
  <c r="H60" i="29"/>
  <c r="O70" i="27"/>
  <c r="L49" i="27"/>
  <c r="K49" i="27" s="1"/>
  <c r="L48" i="27"/>
  <c r="K48" i="27" s="1"/>
  <c r="L47" i="27"/>
  <c r="K47" i="27" s="1"/>
  <c r="L46" i="27"/>
  <c r="K46" i="27" s="1"/>
  <c r="L45" i="27"/>
  <c r="K45" i="27" s="1"/>
  <c r="L44" i="27"/>
  <c r="K44" i="27" s="1"/>
  <c r="L43" i="27"/>
  <c r="K43" i="27" s="1"/>
  <c r="L42" i="27"/>
  <c r="K42" i="27" s="1"/>
  <c r="L41" i="27"/>
  <c r="K41" i="27" s="1"/>
  <c r="L40" i="27"/>
  <c r="K40" i="27" s="1"/>
  <c r="G40" i="27"/>
  <c r="H40" i="27" s="1"/>
  <c r="F40" i="29" l="1"/>
  <c r="D79" i="36"/>
  <c r="D79" i="35"/>
  <c r="D79" i="34"/>
  <c r="D69" i="18"/>
  <c r="E69" i="36"/>
  <c r="E69" i="35"/>
  <c r="E69" i="34"/>
  <c r="E59" i="18"/>
  <c r="D69" i="36"/>
  <c r="D69" i="35"/>
  <c r="D69" i="34"/>
  <c r="D59" i="18"/>
  <c r="G90" i="29"/>
  <c r="U90" i="28"/>
  <c r="K90" i="29" s="1"/>
  <c r="V60" i="28"/>
  <c r="M60" i="29" s="1"/>
  <c r="G80" i="29"/>
  <c r="U80" i="28"/>
  <c r="K80" i="29" s="1"/>
  <c r="H80" i="29"/>
  <c r="J90" i="29"/>
  <c r="J80" i="29"/>
  <c r="V70" i="28"/>
  <c r="M70" i="29" s="1"/>
  <c r="K70" i="29"/>
  <c r="M40" i="27"/>
  <c r="L52" i="28"/>
  <c r="L53" i="28"/>
  <c r="L54" i="28"/>
  <c r="L55" i="28"/>
  <c r="L56" i="28"/>
  <c r="L57" i="28"/>
  <c r="L58" i="28"/>
  <c r="L59" i="28"/>
  <c r="L50" i="28"/>
  <c r="L51" i="28"/>
  <c r="V90" i="28" l="1"/>
  <c r="M90" i="29" s="1"/>
  <c r="F99" i="36" s="1"/>
  <c r="V80" i="28"/>
  <c r="M80" i="29" s="1"/>
  <c r="F89" i="36" s="1"/>
  <c r="O40" i="27"/>
  <c r="G40" i="29"/>
  <c r="E79" i="36"/>
  <c r="E79" i="35"/>
  <c r="E79" i="34"/>
  <c r="E69" i="18"/>
  <c r="F79" i="36"/>
  <c r="F79" i="35"/>
  <c r="F79" i="34"/>
  <c r="F69" i="18"/>
  <c r="D89" i="36"/>
  <c r="D89" i="35"/>
  <c r="D89" i="34"/>
  <c r="D79" i="18"/>
  <c r="D99" i="36"/>
  <c r="D99" i="35"/>
  <c r="D99" i="34"/>
  <c r="D89" i="18"/>
  <c r="E89" i="36"/>
  <c r="E89" i="35"/>
  <c r="E89" i="34"/>
  <c r="E79" i="18"/>
  <c r="F69" i="36"/>
  <c r="F69" i="35"/>
  <c r="F69" i="34"/>
  <c r="F59" i="18"/>
  <c r="E99" i="36"/>
  <c r="E99" i="35"/>
  <c r="E99" i="34"/>
  <c r="E89" i="18"/>
  <c r="N40" i="27"/>
  <c r="H40" i="29" s="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50" i="27"/>
  <c r="K50" i="27" s="1"/>
  <c r="L51" i="27"/>
  <c r="K51" i="27" s="1"/>
  <c r="L52" i="27"/>
  <c r="K52" i="27" s="1"/>
  <c r="L53" i="27"/>
  <c r="K53" i="27" s="1"/>
  <c r="L54" i="27"/>
  <c r="K54" i="27" s="1"/>
  <c r="L55" i="27"/>
  <c r="K55" i="27" s="1"/>
  <c r="L56" i="27"/>
  <c r="K56" i="27" s="1"/>
  <c r="L57" i="27"/>
  <c r="K57" i="27" s="1"/>
  <c r="L58" i="27"/>
  <c r="K58" i="27" s="1"/>
  <c r="L59" i="27"/>
  <c r="K59" i="27" s="1"/>
  <c r="F89" i="18" l="1"/>
  <c r="F99" i="34"/>
  <c r="F99" i="35"/>
  <c r="F89" i="34"/>
  <c r="F79" i="18"/>
  <c r="F89" i="35"/>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G50" i="27"/>
  <c r="H50" i="27" s="1"/>
  <c r="F50" i="29" l="1"/>
  <c r="M50" i="27"/>
  <c r="G50" i="29" l="1"/>
  <c r="N50" i="27"/>
  <c r="H50" i="29" s="1"/>
  <c r="O50" i="27"/>
  <c r="G20" i="27"/>
  <c r="G10" i="27"/>
  <c r="J20" i="28" l="1"/>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R59" i="28"/>
  <c r="J59" i="28"/>
  <c r="R58" i="28"/>
  <c r="J58" i="28"/>
  <c r="R57" i="28"/>
  <c r="J57" i="28"/>
  <c r="R56" i="28"/>
  <c r="J56" i="28"/>
  <c r="R55" i="28"/>
  <c r="J55" i="28"/>
  <c r="R54" i="28"/>
  <c r="J54" i="28"/>
  <c r="R53" i="28"/>
  <c r="J53" i="28"/>
  <c r="R52" i="28"/>
  <c r="J52" i="28"/>
  <c r="R51" i="28"/>
  <c r="J51" i="28"/>
  <c r="R50" i="28"/>
  <c r="J50" i="28"/>
  <c r="R49" i="28"/>
  <c r="J49" i="28"/>
  <c r="R48" i="28"/>
  <c r="J48" i="28"/>
  <c r="R47" i="28"/>
  <c r="J47" i="28"/>
  <c r="R46" i="28"/>
  <c r="J46" i="28"/>
  <c r="R45" i="28"/>
  <c r="J45" i="28"/>
  <c r="R44" i="28"/>
  <c r="J44" i="28"/>
  <c r="R43" i="28"/>
  <c r="J43" i="28"/>
  <c r="R42" i="28"/>
  <c r="J42" i="28"/>
  <c r="R41" i="28"/>
  <c r="J41" i="28"/>
  <c r="R40" i="28"/>
  <c r="J40" i="28"/>
  <c r="S30" i="28" l="1"/>
  <c r="K30" i="28"/>
  <c r="K20" i="28"/>
  <c r="S50" i="28"/>
  <c r="U50" i="28" s="1"/>
  <c r="K50" i="29" s="1"/>
  <c r="S20" i="28"/>
  <c r="S40" i="28"/>
  <c r="U40" i="28" s="1"/>
  <c r="K40" i="29" s="1"/>
  <c r="K50" i="28"/>
  <c r="T50" i="28" s="1"/>
  <c r="K40" i="28"/>
  <c r="T40" i="28" s="1"/>
  <c r="J40" i="29" l="1"/>
  <c r="V40" i="28"/>
  <c r="M40" i="29" s="1"/>
  <c r="V50" i="28"/>
  <c r="M50" i="29" s="1"/>
  <c r="J50" i="29"/>
  <c r="E49" i="36"/>
  <c r="E49" i="35"/>
  <c r="E49" i="34"/>
  <c r="E39" i="18"/>
  <c r="E59" i="36"/>
  <c r="E59" i="35"/>
  <c r="E59" i="34"/>
  <c r="E49" i="18"/>
  <c r="D59" i="36" l="1"/>
  <c r="D59" i="35"/>
  <c r="D59" i="34"/>
  <c r="D49" i="18"/>
  <c r="F59" i="36"/>
  <c r="F59" i="35"/>
  <c r="F59" i="34"/>
  <c r="F49" i="18"/>
  <c r="F49" i="36"/>
  <c r="F49" i="35"/>
  <c r="F49" i="34"/>
  <c r="F39" i="18"/>
  <c r="D49" i="36"/>
  <c r="D49" i="35"/>
  <c r="D49" i="34"/>
  <c r="D39" i="18"/>
  <c r="G30" i="27"/>
  <c r="H30" i="27" s="1"/>
  <c r="F30" i="29" l="1"/>
  <c r="T30" i="28"/>
  <c r="J30" i="29" s="1"/>
  <c r="M30" i="27"/>
  <c r="N30" i="27" l="1"/>
  <c r="H30" i="29" s="1"/>
  <c r="G30" i="29"/>
  <c r="U30" i="28"/>
  <c r="D29" i="36"/>
  <c r="D29" i="35"/>
  <c r="D29" i="34"/>
  <c r="F29" i="36"/>
  <c r="F29" i="35"/>
  <c r="F29" i="34"/>
  <c r="E29" i="36"/>
  <c r="E29" i="35"/>
  <c r="E29" i="34"/>
  <c r="D39" i="36"/>
  <c r="D39" i="35"/>
  <c r="D39" i="34"/>
  <c r="D29" i="18"/>
  <c r="O30" i="27"/>
  <c r="V30" i="28" l="1"/>
  <c r="M30" i="29" s="1"/>
  <c r="K30" i="29"/>
  <c r="A10" i="28"/>
  <c r="B10" i="28"/>
  <c r="I33" i="5" a="1"/>
  <c r="I33" i="5" s="1"/>
  <c r="E39" i="36" l="1"/>
  <c r="E39" i="35"/>
  <c r="E39" i="34"/>
  <c r="E29" i="18"/>
  <c r="F39" i="36"/>
  <c r="F39" i="35"/>
  <c r="F39" i="34"/>
  <c r="F29" i="18"/>
  <c r="C10" i="29"/>
  <c r="I27" i="5" a="1"/>
  <c r="C9" i="36" l="1"/>
  <c r="C9" i="35"/>
  <c r="C9" i="34"/>
  <c r="I27" i="5"/>
  <c r="L12" i="28"/>
  <c r="L10" i="28"/>
  <c r="L10" i="27" l="1"/>
  <c r="I21" i="5"/>
  <c r="I22" i="5"/>
  <c r="M10" i="27" l="1"/>
  <c r="K10" i="27"/>
  <c r="C9" i="18"/>
  <c r="M20" i="27" l="1"/>
  <c r="G20" i="29" l="1"/>
  <c r="U20" i="28"/>
  <c r="K20" i="29" s="1"/>
  <c r="G10" i="29"/>
  <c r="E11" i="29"/>
  <c r="E12" i="29"/>
  <c r="E13" i="29"/>
  <c r="R11" i="28"/>
  <c r="R12" i="28"/>
  <c r="R13" i="28"/>
  <c r="R14" i="28"/>
  <c r="R15" i="28"/>
  <c r="R16" i="28"/>
  <c r="R17" i="28"/>
  <c r="R18" i="28"/>
  <c r="R19" i="28"/>
  <c r="R10" i="28"/>
  <c r="J11" i="28"/>
  <c r="J12" i="28"/>
  <c r="J13" i="28"/>
  <c r="J14" i="28"/>
  <c r="J15" i="28"/>
  <c r="J16" i="28"/>
  <c r="J17" i="28"/>
  <c r="J18" i="28"/>
  <c r="J19" i="28"/>
  <c r="J10" i="28"/>
  <c r="E19" i="36" l="1"/>
  <c r="E19" i="35"/>
  <c r="E19" i="34"/>
  <c r="E19" i="18"/>
  <c r="K10" i="28"/>
  <c r="S10" i="28"/>
  <c r="U10" i="28" s="1"/>
  <c r="H10" i="27" l="1"/>
  <c r="H20" i="27"/>
  <c r="F20" i="29" l="1"/>
  <c r="T20" i="28"/>
  <c r="N20" i="27"/>
  <c r="H20" i="29" s="1"/>
  <c r="O10" i="27"/>
  <c r="N10" i="27"/>
  <c r="H10" i="29" s="1"/>
  <c r="T10" i="28"/>
  <c r="V10" i="28" s="1"/>
  <c r="M10" i="29" s="1"/>
  <c r="O20" i="27"/>
  <c r="E10" i="29"/>
  <c r="B10" i="29"/>
  <c r="A10" i="29"/>
  <c r="V20" i="28" l="1"/>
  <c r="M20" i="29" s="1"/>
  <c r="J20" i="29"/>
  <c r="A9" i="36"/>
  <c r="A9" i="35"/>
  <c r="A9" i="34"/>
  <c r="B9" i="35"/>
  <c r="B9" i="36"/>
  <c r="B9" i="34"/>
  <c r="F9" i="36"/>
  <c r="F9" i="35"/>
  <c r="F9" i="34"/>
  <c r="B9" i="18"/>
  <c r="F9" i="18"/>
  <c r="A9" i="18"/>
  <c r="D19" i="36" l="1"/>
  <c r="D19" i="35"/>
  <c r="D19" i="34"/>
  <c r="D19" i="18"/>
  <c r="F19" i="36"/>
  <c r="F19" i="35"/>
  <c r="F19" i="34"/>
  <c r="F19" i="18"/>
  <c r="L10" i="29"/>
  <c r="K10" i="29" l="1"/>
  <c r="E9" i="34" l="1"/>
  <c r="E9" i="36"/>
  <c r="E9" i="35"/>
  <c r="E9" i="18"/>
  <c r="F10" i="29" l="1"/>
  <c r="J10" i="29" l="1"/>
  <c r="D9" i="34" l="1"/>
  <c r="D9" i="36"/>
  <c r="D9" i="35"/>
  <c r="D9"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RAFAEL SARABIA</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 ref="E30" authorId="1" shapeId="0" xr:uid="{7EEA7F59-E1F4-44BB-8D88-0F7E3E9C1083}">
      <text>
        <r>
          <rPr>
            <b/>
            <sz val="9"/>
            <color indexed="81"/>
            <rFont val="Tahoma"/>
            <family val="2"/>
          </rPr>
          <t>RAFAEL SARABIA:</t>
        </r>
        <r>
          <rPr>
            <sz val="9"/>
            <color indexed="81"/>
            <rFont val="Tahoma"/>
            <family val="2"/>
          </rPr>
          <t xml:space="preserve">
N° de historias laborales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<sst xmlns="http://schemas.openxmlformats.org/spreadsheetml/2006/main" count="1052" uniqueCount="530">
  <si>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</si>
  <si>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</si>
  <si>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</si>
  <si>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</si>
  <si>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GESTIÓN HUMANA</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</si>
  <si>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</si>
  <si>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</si>
  <si>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</si>
  <si>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</si>
  <si>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</si>
  <si>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</si>
  <si>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</si>
  <si>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</si>
  <si>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</si>
  <si>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</si>
  <si>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</si>
  <si>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</si>
  <si>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</si>
  <si>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</si>
  <si>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</si>
  <si>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</si>
  <si>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</si>
  <si>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</si>
  <si>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</si>
  <si>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</si>
  <si>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</si>
  <si>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</si>
  <si>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</si>
  <si>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</si>
  <si>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</si>
  <si>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</si>
  <si>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</si>
  <si>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</si>
  <si>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</si>
  <si>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</si>
  <si>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</si>
  <si>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</si>
  <si>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</si>
  <si>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</si>
  <si>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</si>
  <si>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</si>
  <si>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</si>
  <si>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</si>
  <si>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</si>
  <si>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</si>
  <si>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</si>
  <si>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</si>
  <si>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</si>
  <si>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</si>
  <si>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</si>
  <si>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</si>
  <si>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</si>
  <si>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</si>
  <si>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</si>
  <si>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</si>
  <si>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</si>
  <si>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</si>
  <si>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</si>
  <si>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</si>
  <si>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</si>
  <si>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</si>
  <si>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</si>
  <si>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</si>
  <si>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</si>
  <si>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</si>
  <si>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</si>
  <si>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</si>
  <si>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</si>
  <si>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</si>
  <si>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</si>
  <si>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</si>
  <si>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</si>
  <si>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</si>
  <si>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</si>
  <si>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</si>
  <si>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</si>
  <si>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</si>
  <si>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</si>
  <si>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</si>
  <si>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</si>
  <si>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</si>
  <si>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</si>
  <si>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</si>
  <si>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</si>
  <si>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</si>
  <si>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</si>
  <si>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</si>
  <si>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</si>
  <si>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</si>
  <si>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</si>
  <si>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</si>
  <si>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</si>
  <si>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</si>
  <si>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</si>
  <si>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</si>
  <si>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</si>
  <si>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</si>
  <si>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</si>
  <si>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</si>
  <si>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</si>
  <si>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</si>
  <si>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</si>
  <si>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</si>
  <si>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</si>
  <si>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</si>
  <si>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</si>
  <si>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</si>
  <si>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</si>
  <si>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</si>
  <si>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</si>
  <si>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</si>
  <si>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</si>
  <si>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</si>
  <si>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</si>
  <si>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</si>
  <si>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</si>
  <si>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</si>
  <si>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</si>
  <si>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</si>
  <si>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</si>
  <si>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</si>
  <si>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</si>
  <si>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</si>
  <si>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</si>
  <si>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</si>
  <si>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</si>
  <si>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</si>
  <si>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</si>
  <si>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</si>
  <si>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</si>
  <si>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</si>
  <si>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</si>
  <si>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</si>
  <si>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</si>
  <si>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</si>
  <si>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</si>
  <si>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</si>
  <si>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</si>
  <si>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</si>
  <si>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</si>
  <si>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</si>
  <si>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</si>
  <si>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</si>
  <si>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</si>
  <si>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</si>
  <si>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</si>
  <si>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</si>
  <si>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</si>
  <si>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</si>
  <si>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</si>
  <si>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</si>
  <si>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</si>
  <si>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</si>
  <si>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</si>
  <si>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</si>
  <si>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</si>
  <si>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</si>
  <si>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</si>
  <si>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</si>
  <si>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</si>
  <si>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</si>
  <si>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</si>
  <si>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</si>
  <si>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</si>
  <si>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</si>
  <si>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</si>
  <si>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</si>
  <si>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</si>
  <si>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</si>
  <si>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</si>
  <si>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</si>
  <si>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</si>
  <si>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</si>
  <si>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</si>
  <si>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</si>
  <si>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</si>
  <si>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</si>
  <si>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</si>
  <si>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</si>
  <si>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</si>
  <si>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</si>
  <si>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</si>
  <si>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</si>
  <si>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</si>
  <si>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</si>
  <si>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</si>
  <si>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</si>
  <si>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</si>
  <si>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</si>
  <si>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</si>
  <si>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</si>
  <si>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</si>
  <si>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</si>
  <si>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</si>
  <si>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</si>
  <si>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</si>
  <si>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</si>
  <si>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</si>
  <si>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</si>
  <si>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</si>
  <si>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</si>
  <si>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</si>
  <si>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</si>
  <si>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</si>
  <si>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</si>
  <si>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</si>
  <si>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</si>
  <si>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</si>
  <si>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</si>
  <si>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</si>
  <si>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</si>
  <si>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</si>
  <si>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</si>
  <si>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</si>
  <si>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</si>
  <si>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</si>
  <si>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</si>
  <si>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</si>
  <si>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</si>
  <si>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</si>
  <si>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</si>
  <si>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</si>
  <si>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</si>
  <si>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</si>
  <si>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</si>
  <si>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</si>
  <si>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</si>
  <si>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</si>
  <si>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</si>
  <si>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</si>
  <si>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</si>
  <si>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</si>
  <si>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</si>
  <si>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</si>
  <si>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</si>
  <si>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</si>
  <si>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</si>
  <si>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</si>
  <si>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</si>
  <si>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</si>
  <si>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</si>
  <si>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</si>
  <si>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</si>
  <si>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</si>
  <si>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</si>
  <si>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</si>
  <si>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</si>
  <si>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</si>
  <si>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</si>
  <si>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</si>
  <si>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</si>
  <si>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</si>
  <si>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</si>
  <si>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</si>
  <si>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</si>
  <si>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</si>
  <si>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</si>
  <si>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</si>
  <si>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</si>
  <si>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</si>
  <si>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</si>
  <si>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</si>
  <si>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</si>
  <si>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</si>
  <si>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</si>
  <si>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</si>
  <si>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</si>
  <si>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</si>
  <si>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</si>
  <si>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</si>
  <si>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</si>
  <si>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</si>
  <si>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</si>
  <si>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</si>
  <si>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</si>
  <si>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</si>
  <si>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</si>
  <si>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</si>
  <si>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</si>
  <si>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</si>
  <si>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</si>
  <si>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</si>
  <si>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</si>
  <si>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</si>
  <si>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</si>
  <si>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</si>
  <si>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</si>
  <si>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</si>
  <si>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</si>
  <si>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Pérdida de recursos por inadecuada gestión y control en los recobros de las incapacidades y licencias </t>
  </si>
  <si>
    <t xml:space="preserve">Posibilidad de afectación económica a la entidad debido a las debilidades de tipo administrativo que afectan el trámite del recobro de las incapacidades y licencias </t>
  </si>
  <si>
    <t>Falta de control en el ingreso de novedades</t>
  </si>
  <si>
    <t>Afectación Económica</t>
  </si>
  <si>
    <t>Afectación al presupuesto en un valor ≥0,5%.</t>
  </si>
  <si>
    <t>Información inconsistente  en las bases de datos</t>
  </si>
  <si>
    <t>Incumplimiento de las metas establecidas</t>
  </si>
  <si>
    <t>Incumplimiento del 40% de los indicadores del proceso</t>
  </si>
  <si>
    <t>Alto volumen de trabajo</t>
  </si>
  <si>
    <t>Afectación de reputacion,imagén,  credibilidad, satisfacción de usuarios y PI</t>
  </si>
  <si>
    <t xml:space="preserve">De un área del nivel central, seccional o despacho judicial </t>
  </si>
  <si>
    <t>Recibir tardíamente o no recibir las incapacidades o licencias por parte del servidor o su superior.</t>
  </si>
  <si>
    <t>Falta de gestión en el trámite de recobro ante las EPS, ARL o AFP.</t>
  </si>
  <si>
    <t xml:space="preserve"> Incumplimiento de los términos legales para resolver requerimientos </t>
  </si>
  <si>
    <t xml:space="preserve">Respuesta extemporanea de peticiones </t>
  </si>
  <si>
    <t>Incumplimiento del 20% de los indicadores del proceso</t>
  </si>
  <si>
    <t xml:space="preserve">De la entidad, seccional, despachos a nivel local o municipal </t>
  </si>
  <si>
    <t xml:space="preserve">Se modifican, desaparecen, alteraran  o divulgan documentos o información de las historias laborales </t>
  </si>
  <si>
    <t xml:space="preserve">De la entidad, seccional, despachos a nivel departamental </t>
  </si>
  <si>
    <t>Inexactitud en el pago de sueldos y demás conceptos laborales</t>
  </si>
  <si>
    <t>Liquidacion de Nomina con inconsistencias en los valores finales con respecto a las novedades prsentadas</t>
  </si>
  <si>
    <t>Desactualización de la parametrización del sistema de nómina.</t>
  </si>
  <si>
    <t>Aplicación errada de conceptos de ley, frente a lo que concierne a la liquidación de los sueldos y demás conceptos laborales.</t>
  </si>
  <si>
    <t>Inadecuada aplicación y/o seguimiento al cumplimiento de los controles asociados al procedimiento para el pago de sueldos y demás conceptos laborales.</t>
  </si>
  <si>
    <t>Novedades de nómina recibidas tardíamente.</t>
  </si>
  <si>
    <t>Recibir dádivas o beneficios a nombre propio o de terceros para favorecer, modificar,  retirar servidores judiciales o  alterar difundir información personal</t>
  </si>
  <si>
    <t>posiblidad de alterar informacion de las plantas, inclusion de novedades sin que  cumplan con la totalidad de  requisitos y/o alteracion de la información  de las hojas de vida  que no coincidan con la realidad</t>
  </si>
  <si>
    <t xml:space="preserve">1.Insuficientes programas de capacitación para la toma de conciencia debido al desconocimiento de l ley antisoborno (ISO 37001:2016), Plan Anticorrupción y  de los  valores y principios propios de la entidad.
</t>
  </si>
  <si>
    <t xml:space="preserve">De la entidad y sector justicia a nivel internacional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</si>
  <si>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</si>
  <si>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</si>
  <si>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 xml:space="preserve">3.Carencia de compromiso  y transparencia de los servidores judiciales
</t>
  </si>
  <si>
    <t>4.Deficiencia de  controles en el trámite  de los documentos</t>
  </si>
  <si>
    <t xml:space="preserve">5. Aplicación no adecuada de los procedimientos de control </t>
  </si>
  <si>
    <t>Ofrecer, prometer, entregar, aceptar o solicitar una ventaja indebida para adulterar las novedades de nómina,  prestaciones sociales, incapacidades y licencias, en favor propio o de terceros</t>
  </si>
  <si>
    <t>Cuando  se  manipula la información de pre-nómina, nómina, incapacidades y licencias para generar beneficios indebidos.
.</t>
  </si>
  <si>
    <t>1. Falta de ética de los servidores públicos (Debilidades en principios y valores)</t>
  </si>
  <si>
    <t>Muy Baja - 1</t>
  </si>
  <si>
    <t xml:space="preserve">De la entidad y sector justicia a nivel nacional </t>
  </si>
  <si>
    <t>2. Falta de ética de terceros interesados  (Debilidades principios y valores)</t>
  </si>
  <si>
    <t>Afectación al presupuesto en un valor ≥50%.</t>
  </si>
  <si>
    <t/>
  </si>
  <si>
    <t>3. Debilidades en los controles de los procedimientos para liquidación de nómina, prestaciones sociales, recobro de incapacidades y licencias.</t>
  </si>
  <si>
    <t>Ofrecer, prometer, entregar, aceptar o solicitar una ventaja indebida para hacer modificaciones  fraudulentas de historias laborales, para favorecer el reconocimiento irregular de pensiones de jubilación, retroactivos.</t>
  </si>
  <si>
    <t>Cuando de manera indebida se alteran las bases de datos para  aumentar fraudulentamente el número de semanas cotizadas a personas que no cumplen con el tiempo laboral exigido por la ley, aportar documentación falsa  y alterar sin soporte el número de semanas.</t>
  </si>
  <si>
    <t>3. Debilidades en la verificación de tiempos laborales</t>
  </si>
  <si>
    <t>Ofrecer, prometer, entregar, aceptar o solicitar una ventaja indebida para otorgar beneficios del Plan de Bienestar a servidores y/o sus familias con criterios subjetivos, u otorgar beneficios a personas que no tienen derecho a ellos</t>
  </si>
  <si>
    <t>Cuando de manera indebida se otorgan beneficios en el marco de la formulación y/o ejecución del Plan de Bienestar, a terceros que no tienen derecho a ellos</t>
  </si>
  <si>
    <t>3. Debilidades en los controles del procedimiento para el diseño de planes y programas de bienestar social</t>
  </si>
  <si>
    <t>Ofrecer, prometer, entregar, aceptar o solicitar una ventaja indebida para el trámite de vinculación sin cumplir con los requisitos establecidos</t>
  </si>
  <si>
    <t>Cuando de manera indebida se alteran documentos, se aporta documentación falsa o se realizan vinculaciones de personal sin los soporte requeridos.</t>
  </si>
  <si>
    <t>3. Debilidades en los controles del  procedimiento para vinculación, permanencia y retiro de servidores judiciales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</si>
  <si>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</si>
  <si>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</si>
  <si>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</si>
  <si>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</si>
  <si>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</si>
  <si>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</si>
  <si>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</si>
  <si>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</si>
  <si>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</si>
  <si>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</si>
  <si>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</si>
  <si>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</si>
  <si>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</si>
  <si>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</si>
  <si>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</si>
  <si>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</si>
  <si>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</si>
  <si>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</si>
  <si>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</si>
  <si>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</si>
  <si>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</si>
  <si>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</si>
  <si>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</si>
  <si>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</si>
  <si>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</si>
  <si>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</si>
  <si>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</si>
  <si>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</si>
  <si>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</si>
  <si>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</si>
  <si>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</si>
  <si>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</si>
  <si>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</si>
  <si>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</si>
  <si>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</si>
  <si>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</si>
  <si>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</si>
  <si>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</si>
  <si>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</si>
  <si>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</si>
  <si>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</si>
  <si>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</si>
  <si>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</si>
  <si>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</si>
  <si>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</si>
  <si>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</si>
  <si>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</si>
  <si>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</si>
  <si>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</si>
  <si>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</si>
  <si>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</si>
  <si>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</si>
  <si>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</si>
  <si>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</si>
  <si>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</si>
  <si>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</si>
  <si>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</si>
  <si>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</si>
  <si>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</si>
  <si>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</si>
  <si>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Interrupción o afectación en la prestación del servicio judicial</t>
  </si>
  <si>
    <t>Catastrófico</t>
  </si>
  <si>
    <t>Afectación al presupuesto en un valor &lt;0,5% y ≥1%.</t>
  </si>
  <si>
    <t>Afectación al presupuesto  en un valor  &lt;1% y ≥5%.</t>
  </si>
  <si>
    <t>Afectación al  presupuesto en un valor  &lt;5% y  ≥20%.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</si>
  <si>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</si>
  <si>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</si>
  <si>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</si>
  <si>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</si>
  <si>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</si>
  <si>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</si>
  <si>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</si>
  <si>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</si>
  <si>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</si>
  <si>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</si>
  <si>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</si>
  <si>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</si>
  <si>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</si>
  <si>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</si>
  <si>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</si>
  <si>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</si>
  <si>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</si>
  <si>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</si>
  <si>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</si>
  <si>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</si>
  <si>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</si>
  <si>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</si>
  <si>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</si>
  <si>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</si>
  <si>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</si>
  <si>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</si>
  <si>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</si>
  <si>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</si>
  <si>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</si>
  <si>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</si>
  <si>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</si>
  <si>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</si>
  <si>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</si>
  <si>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</si>
  <si>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</si>
  <si>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</si>
  <si>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</si>
  <si>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</si>
  <si>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</si>
  <si>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</si>
  <si>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</si>
  <si>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</si>
  <si>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</si>
  <si>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</si>
  <si>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</si>
  <si>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</si>
  <si>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</si>
  <si>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</si>
  <si>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</si>
  <si>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</si>
  <si>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</si>
  <si>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</si>
  <si>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</si>
  <si>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</si>
  <si>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</si>
  <si>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</si>
  <si>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</si>
  <si>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</si>
  <si>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</si>
  <si>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</si>
  <si>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</si>
  <si>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</si>
  <si>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</si>
  <si>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</si>
  <si>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</si>
  <si>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</si>
  <si>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</si>
  <si>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</si>
  <si>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</si>
  <si>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</si>
  <si>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</si>
  <si>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</si>
  <si>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</si>
  <si>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</si>
  <si>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</si>
  <si>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</si>
  <si>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</si>
  <si>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</si>
  <si>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</si>
  <si>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</si>
  <si>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</si>
  <si>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</si>
  <si>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</si>
  <si>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</si>
  <si>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DIRECCIÓN SECCIONAL DE ADMINISTRACIÓN JUDICIAL DE VALLEDUPAR</t>
  </si>
  <si>
    <t>Extravío y deterioro de documentos.</t>
  </si>
  <si>
    <t>Diversidad de personal manipulando las historias laborales</t>
  </si>
  <si>
    <t>Ejecutar el archivo de gestión teniendo en cuenta las TRD.</t>
  </si>
  <si>
    <t>Solicitud al nivel central de personal idóneo para administrar el archivo de HL.</t>
  </si>
  <si>
    <t>Socializar periódicamente los plazos para remitir incapacidades o licencias.</t>
  </si>
  <si>
    <t>Socialización de los plazos para ingreso de las novedades</t>
  </si>
  <si>
    <t>Divulgación del Código de Etica de Buen Gobierno a traves de la  página web de la Rama Judicial</t>
  </si>
  <si>
    <t>Informes de Gestión seguimiento a la contratación, rendición de cuentas, Auditorias Internas, Externas de Control Interno y de entes de control.</t>
  </si>
  <si>
    <t xml:space="preserve">Divulgación de la norma ISO 37001:2016, Plan de Anticorrupción  formación en valores y principios propios de la entidad </t>
  </si>
  <si>
    <t>s</t>
  </si>
  <si>
    <t>Implementación de Controles manuales con el fin de garantizar el cumplimiento del procedimiento para el pago de sueldos y conceptos laborales</t>
  </si>
  <si>
    <t>Inconsistencias sin justificación en los pagos de nómina</t>
  </si>
  <si>
    <t>Implementación de un formulario Forms como unico medio de recepción de solicitudes de corrección de nómina</t>
  </si>
  <si>
    <t>Falta de personal</t>
  </si>
  <si>
    <t>Falta de un area especializada en asuntos laborales</t>
  </si>
  <si>
    <t>Consolidación de un cuadro en excel para priorizar las peticiones y contestar en los términos de ley</t>
  </si>
  <si>
    <t>Actualización periódica del estado de las incapacidades</t>
  </si>
  <si>
    <t>Recepción de novedades  extemporáneas</t>
  </si>
  <si>
    <t>Oficios de cobro, mesas de trabajo y reuniones virtuales con EPS y ARL.</t>
  </si>
  <si>
    <t>Seguimiento  ingresadas a través de un matriz en excel</t>
  </si>
  <si>
    <t>Nivel Seccional</t>
  </si>
  <si>
    <t>Desactualización, pérdida o acceso no autorizado a la información de las Historias Laborales</t>
  </si>
  <si>
    <t xml:space="preserve">Socialización constante  del SGAS del CSJ </t>
  </si>
  <si>
    <t xml:space="preserve">Análisis de indicadores y acciones de mejoramiento </t>
  </si>
  <si>
    <t>Acciones de respuesta ante noticias que afectan la imagen de la entidad</t>
  </si>
  <si>
    <t>x</t>
  </si>
  <si>
    <t xml:space="preserve"> - Asistir a capacitaciones promovidas por el Nivel Central en antisoborno.
 - Recalcar durante los nombramientos o nuevas vinculaciones a la entidad, el compromiso por mantener una buena ética laboral.
 - Recordar periódicamente de manera verbal, las implicaciones y consecuencias de participar en hechos de soborno</t>
  </si>
  <si>
    <t>Asistir a capacitaciones promovidas por el Nivel Central en antisoborno</t>
  </si>
  <si>
    <t>Recalcar durante los nombramientos o nuevas vinculaciones a la entidad, el compromiso por mantener una buena ética laboral</t>
  </si>
  <si>
    <t>Recordar periódicamente de manera verbal, las implicaciones y consecuencias de participar en hechos de soborno</t>
  </si>
  <si>
    <t>Para este trimestre no se materializó el riesgo. Los controles que se han venido implementando han sido efectivos. No hay denuncias asociadas a presuntos comportamientos de soborno.</t>
  </si>
  <si>
    <t>Para este trimestre no se ha materializado el riesgo. Los controles siguen implementándose y han sido efectivos. Se siguen realizando las actividades para dar trámite al recobro de incapacidades y licencias</t>
  </si>
  <si>
    <t>Para este trimestre no se ha materializado el riesgo. Los controles han sido efectivos toda vez que se tienen al día las historias laborales.</t>
  </si>
  <si>
    <t>Para este trimestre no se materializó el riesgo. Los controles han sido efectivos. Los pagos de conceptos de nómina se han realizado este trimestre en los tiempos estipulados.</t>
  </si>
  <si>
    <t>Resolver los requerimientos con la ayuda de los profesionales de las diferentes areas según la competencia y el tema a tratar.</t>
  </si>
  <si>
    <t>Repartir todos los requerimientos allegados a cada una de las areas según sea su competencia reduciendo el gran volumen concentrado en talento humano.</t>
  </si>
  <si>
    <t xml:space="preserve"> - Repartir todos los requerimientos allegados a cada una de las areas según sea su competencia reduciendo el gran volumen concentrado en talento humano.
- Resolver los requerimientos con la ayuda de los profesionales de las diferentes areas según la competencia y el tema a tratar.</t>
  </si>
  <si>
    <t xml:space="preserve"> El alto volumen de solicitudes o requerimientos superan la capacidad de la única personsa disponible para atenderlas. Sin embargo, se Priorizan las solicitudes próximas a vencer para tratar de cubrir el mayor número de peticiones.
Se materializa el riesgo por la alta carga laboral, sin embargo se contestan en el orden de vencimientos satisfacciendo a los usuarios. Se sigue buscando lograr cumplir con todas las peticiones, con el poco personal disponible.</t>
  </si>
  <si>
    <t>GH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</si>
</sst>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medium">
        <color indexed="64"/>
      </top>
      <bottom style="thin">
        <color indexed="64"/>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7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3" xfId="3" applyNumberFormat="1" applyFont="1" applyBorder="1" applyAlignment="1">
      <alignment horizontal="center" vertical="center" wrapText="1" readingOrder="1"/>
    </xf>
    <xf numFmtId="0" fontId="46" fillId="7" borderId="84" xfId="0" applyFont="1" applyFill="1" applyBorder="1" applyAlignment="1">
      <alignment horizontal="center" vertical="center" wrapText="1" readingOrder="1"/>
    </xf>
    <xf numFmtId="0" fontId="46" fillId="8" borderId="85" xfId="0" applyFont="1" applyFill="1" applyBorder="1" applyAlignment="1">
      <alignment horizontal="center" vertical="center" wrapText="1" readingOrder="1"/>
    </xf>
    <xf numFmtId="0" fontId="46" fillId="9" borderId="85" xfId="0" applyFont="1" applyFill="1" applyBorder="1" applyAlignment="1">
      <alignment horizontal="center" vertical="center" wrapText="1" readingOrder="1"/>
    </xf>
    <xf numFmtId="0" fontId="46" fillId="10" borderId="85" xfId="0" applyFont="1" applyFill="1" applyBorder="1" applyAlignment="1">
      <alignment horizontal="center" vertical="center" wrapText="1" readingOrder="1"/>
    </xf>
    <xf numFmtId="0" fontId="47" fillId="11" borderId="85"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0"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7"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35" xfId="0" applyFont="1" applyBorder="1" applyAlignment="1">
      <alignment horizontal="justify" vertical="center" wrapText="1"/>
    </xf>
    <xf numFmtId="0" fontId="18" fillId="0" borderId="6" xfId="0" applyFont="1" applyBorder="1" applyAlignment="1">
      <alignment horizontal="justify" vertical="center" wrapText="1"/>
    </xf>
    <xf numFmtId="0" fontId="53"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6" xfId="0" applyNumberFormat="1" applyBorder="1" applyAlignment="1">
      <alignment horizontal="center" vertical="center" wrapText="1"/>
    </xf>
    <xf numFmtId="0" fontId="0" fillId="0" borderId="23" xfId="0" applyBorder="1" applyAlignment="1">
      <alignment horizontal="center" vertical="center" wrapText="1"/>
    </xf>
    <xf numFmtId="0" fontId="21" fillId="3" borderId="0" xfId="0" applyFont="1" applyFill="1"/>
    <xf numFmtId="0" fontId="0" fillId="0" borderId="35" xfId="0" applyBorder="1" applyAlignment="1">
      <alignment horizontal="left"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4" xfId="0" applyBorder="1" applyAlignment="1">
      <alignment horizontal="left" vertical="center" wrapText="1"/>
    </xf>
    <xf numFmtId="0" fontId="12" fillId="3" borderId="23" xfId="0" applyFont="1" applyFill="1" applyBorder="1" applyAlignment="1">
      <alignment horizontal="center" vertical="center" wrapText="1"/>
    </xf>
    <xf numFmtId="0" fontId="0" fillId="3" borderId="6" xfId="0" applyFill="1" applyBorder="1" applyAlignment="1">
      <alignment horizontal="left" vertical="center" wrapText="1"/>
    </xf>
    <xf numFmtId="0" fontId="70" fillId="0" borderId="111" xfId="0" applyFont="1" applyBorder="1" applyAlignment="1">
      <alignment horizontal="center" vertical="center" wrapText="1"/>
    </xf>
    <xf numFmtId="0" fontId="70" fillId="0" borderId="82" xfId="0" applyFont="1" applyBorder="1" applyAlignment="1">
      <alignment horizontal="center" vertical="center" wrapText="1"/>
    </xf>
    <xf numFmtId="0" fontId="71" fillId="0" borderId="80" xfId="0" applyFont="1" applyBorder="1" applyAlignment="1">
      <alignment horizontal="center" vertical="center" wrapText="1"/>
    </xf>
    <xf numFmtId="0" fontId="71" fillId="0" borderId="20" xfId="0" applyFont="1" applyBorder="1" applyAlignment="1">
      <alignment horizontal="center" vertical="center" wrapText="1"/>
    </xf>
    <xf numFmtId="0" fontId="70" fillId="0" borderId="112" xfId="0" applyFont="1" applyBorder="1" applyAlignment="1">
      <alignment horizontal="center" vertical="center" wrapText="1"/>
    </xf>
    <xf numFmtId="0" fontId="70" fillId="0" borderId="12" xfId="0" applyFont="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13" xfId="0" applyFont="1" applyFill="1" applyBorder="1" applyAlignment="1" applyProtection="1">
      <alignment horizontal="left" vertical="center" wrapText="1"/>
      <protection locked="0"/>
    </xf>
    <xf numFmtId="0" fontId="74" fillId="19" borderId="113" xfId="0" applyFont="1" applyFill="1" applyBorder="1" applyAlignment="1" applyProtection="1">
      <alignment horizontal="center" vertical="center"/>
      <protection locked="0"/>
    </xf>
    <xf numFmtId="0" fontId="75" fillId="5" borderId="113"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16" xfId="0" applyFont="1" applyFill="1" applyBorder="1" applyAlignment="1">
      <alignment horizontal="center" vertical="center" wrapText="1" readingOrder="1"/>
    </xf>
    <xf numFmtId="0" fontId="78" fillId="3" borderId="116" xfId="0" applyFont="1" applyFill="1" applyBorder="1" applyAlignment="1">
      <alignment horizontal="center" vertical="center" wrapText="1" readingOrder="1"/>
    </xf>
    <xf numFmtId="0" fontId="78" fillId="3" borderId="116" xfId="0" applyFont="1" applyFill="1" applyBorder="1" applyAlignment="1">
      <alignment horizontal="left" vertical="center" wrapText="1"/>
    </xf>
    <xf numFmtId="0" fontId="78" fillId="3" borderId="116" xfId="0" applyFont="1" applyFill="1" applyBorder="1" applyAlignment="1">
      <alignment horizontal="center" vertical="center" wrapText="1"/>
    </xf>
    <xf numFmtId="0" fontId="72" fillId="3" borderId="0" xfId="0" applyFont="1" applyFill="1"/>
    <xf numFmtId="0" fontId="78" fillId="0" borderId="116" xfId="0" applyFont="1" applyBorder="1" applyAlignment="1">
      <alignment horizontal="center" vertical="center" wrapText="1" readingOrder="1"/>
    </xf>
    <xf numFmtId="0" fontId="78" fillId="0" borderId="116" xfId="0" applyFont="1" applyBorder="1" applyAlignment="1">
      <alignment horizontal="left" vertical="center" wrapText="1"/>
    </xf>
    <xf numFmtId="0" fontId="78" fillId="21" borderId="116" xfId="0" applyFont="1" applyFill="1" applyBorder="1" applyAlignment="1">
      <alignment horizontal="left" vertical="center" wrapText="1"/>
    </xf>
    <xf numFmtId="0" fontId="75" fillId="0" borderId="0" xfId="0" applyFont="1" applyAlignment="1">
      <alignment vertical="center" wrapText="1"/>
    </xf>
    <xf numFmtId="0" fontId="76" fillId="0" borderId="116" xfId="0" applyFont="1" applyBorder="1" applyAlignment="1">
      <alignment vertical="center" wrapText="1" readingOrder="1"/>
    </xf>
    <xf numFmtId="0" fontId="78" fillId="3" borderId="116" xfId="0" applyFont="1" applyFill="1" applyBorder="1" applyAlignment="1">
      <alignment horizontal="left" vertical="center" wrapText="1" readingOrder="1"/>
    </xf>
    <xf numFmtId="0" fontId="74" fillId="0" borderId="0" xfId="0" applyFont="1"/>
    <xf numFmtId="0" fontId="78" fillId="3" borderId="116" xfId="0" applyFont="1" applyFill="1" applyBorder="1" applyAlignment="1">
      <alignment horizontal="left" vertical="center"/>
    </xf>
    <xf numFmtId="0" fontId="78" fillId="3" borderId="116" xfId="0" applyFont="1" applyFill="1" applyBorder="1" applyAlignment="1">
      <alignment vertical="center" wrapText="1"/>
    </xf>
    <xf numFmtId="0" fontId="78" fillId="3" borderId="116" xfId="0" applyFont="1" applyFill="1" applyBorder="1" applyAlignment="1">
      <alignment vertical="center" wrapText="1" readingOrder="1"/>
    </xf>
    <xf numFmtId="0" fontId="78" fillId="3" borderId="116" xfId="0" applyFont="1" applyFill="1" applyBorder="1" applyAlignment="1">
      <alignment vertical="center"/>
    </xf>
    <xf numFmtId="0" fontId="78" fillId="3" borderId="116" xfId="0" applyFont="1" applyFill="1" applyBorder="1" applyAlignment="1">
      <alignment horizontal="center" vertical="center"/>
    </xf>
    <xf numFmtId="0" fontId="78" fillId="3" borderId="117" xfId="0" applyFont="1" applyFill="1" applyBorder="1" applyAlignment="1">
      <alignment horizontal="center" vertical="center" wrapText="1" readingOrder="1"/>
    </xf>
    <xf numFmtId="0" fontId="78" fillId="3" borderId="117" xfId="0" applyFont="1" applyFill="1" applyBorder="1" applyAlignment="1">
      <alignment horizontal="left" vertical="center" wrapText="1"/>
    </xf>
    <xf numFmtId="0" fontId="78" fillId="3" borderId="117"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13" xfId="0" applyFont="1" applyFill="1" applyBorder="1" applyAlignment="1">
      <alignment horizontal="center" vertical="center"/>
    </xf>
    <xf numFmtId="0" fontId="83" fillId="5" borderId="113" xfId="0" applyFont="1" applyFill="1" applyBorder="1" applyAlignment="1">
      <alignment horizontal="center" vertical="center"/>
    </xf>
    <xf numFmtId="0" fontId="83" fillId="5" borderId="113" xfId="0" applyFont="1" applyFill="1" applyBorder="1" applyAlignment="1">
      <alignment vertical="center" wrapText="1"/>
    </xf>
    <xf numFmtId="0" fontId="83" fillId="3" borderId="113" xfId="0" applyFont="1" applyFill="1" applyBorder="1" applyAlignment="1">
      <alignment horizontal="left" vertical="top" wrapText="1"/>
    </xf>
    <xf numFmtId="0" fontId="84" fillId="3" borderId="113" xfId="0" applyFont="1" applyFill="1" applyBorder="1" applyAlignment="1">
      <alignment horizontal="center" vertical="center" wrapText="1"/>
    </xf>
    <xf numFmtId="0" fontId="85" fillId="3" borderId="113" xfId="0" applyFont="1" applyFill="1" applyBorder="1" applyAlignment="1">
      <alignment horizontal="center" vertical="center" wrapText="1"/>
    </xf>
    <xf numFmtId="0" fontId="85" fillId="3" borderId="113" xfId="0" applyFont="1" applyFill="1" applyBorder="1" applyAlignment="1">
      <alignment horizontal="left" vertical="center"/>
    </xf>
    <xf numFmtId="0" fontId="83" fillId="0" borderId="113" xfId="0" applyFont="1" applyBorder="1" applyAlignment="1">
      <alignment vertical="top" wrapText="1"/>
    </xf>
    <xf numFmtId="0" fontId="84" fillId="3" borderId="113" xfId="0" applyFont="1" applyFill="1" applyBorder="1" applyAlignment="1">
      <alignment horizontal="center" vertical="center"/>
    </xf>
    <xf numFmtId="0" fontId="85" fillId="3" borderId="113" xfId="0" applyFont="1" applyFill="1" applyBorder="1" applyAlignment="1">
      <alignment horizontal="center" vertical="center"/>
    </xf>
    <xf numFmtId="0" fontId="83" fillId="3" borderId="113" xfId="0" applyFont="1" applyFill="1" applyBorder="1" applyAlignment="1">
      <alignment horizontal="left" vertical="center" wrapText="1"/>
    </xf>
    <xf numFmtId="0" fontId="83" fillId="0" borderId="113" xfId="0" applyFont="1" applyBorder="1" applyAlignment="1">
      <alignment horizontal="left" vertical="center" wrapText="1"/>
    </xf>
    <xf numFmtId="0" fontId="85" fillId="0" borderId="113"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23" fillId="0" borderId="6" xfId="0" applyFont="1" applyBorder="1" applyAlignment="1" applyProtection="1">
      <alignment horizontal="center" vertical="center" wrapText="1"/>
      <protection locked="0"/>
    </xf>
    <xf numFmtId="0" fontId="23" fillId="0" borderId="24" xfId="0" applyFont="1" applyBorder="1" applyAlignment="1" applyProtection="1">
      <alignment horizontal="center" vertical="center" wrapText="1"/>
      <protection locked="0"/>
    </xf>
    <xf numFmtId="0" fontId="13" fillId="0" borderId="6" xfId="0" applyFont="1" applyBorder="1" applyAlignment="1">
      <alignment horizontal="justify" vertical="center"/>
    </xf>
    <xf numFmtId="2" fontId="0" fillId="0" borderId="6" xfId="3" applyNumberFormat="1" applyFont="1" applyBorder="1" applyAlignment="1">
      <alignment horizontal="left" vertical="center" wrapText="1"/>
    </xf>
    <xf numFmtId="164" fontId="19" fillId="15" borderId="0" xfId="0" applyNumberFormat="1" applyFont="1" applyFill="1" applyAlignment="1" applyProtection="1">
      <alignment horizontal="center" vertical="center" wrapText="1"/>
      <protection locked="0"/>
    </xf>
    <xf numFmtId="0" fontId="62"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6" fillId="0" borderId="116" xfId="0" applyFont="1" applyBorder="1" applyAlignment="1">
      <alignment horizontal="center" vertical="center" wrapText="1" readingOrder="1"/>
    </xf>
    <xf numFmtId="0" fontId="77" fillId="19" borderId="116" xfId="0" applyFont="1" applyFill="1" applyBorder="1" applyAlignment="1">
      <alignment horizontal="center" vertical="center" wrapText="1" readingOrder="1"/>
    </xf>
    <xf numFmtId="0" fontId="76" fillId="0" borderId="117" xfId="0" applyFont="1" applyBorder="1" applyAlignment="1">
      <alignment horizontal="center" vertical="center" wrapText="1" readingOrder="1"/>
    </xf>
    <xf numFmtId="0" fontId="76" fillId="0" borderId="119" xfId="0" applyFont="1" applyBorder="1" applyAlignment="1">
      <alignment horizontal="center" vertical="center" wrapText="1" readingOrder="1"/>
    </xf>
    <xf numFmtId="0" fontId="76" fillId="0" borderId="118" xfId="0" applyFont="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14" xfId="0" applyFont="1" applyFill="1" applyBorder="1" applyAlignment="1" applyProtection="1">
      <alignment horizontal="center" vertical="center" wrapText="1"/>
      <protection locked="0"/>
    </xf>
    <xf numFmtId="0" fontId="75" fillId="5" borderId="115" xfId="0" applyFont="1" applyFill="1" applyBorder="1" applyAlignment="1" applyProtection="1">
      <alignment horizontal="center" vertical="center" wrapText="1"/>
      <protection locked="0"/>
    </xf>
    <xf numFmtId="0" fontId="75" fillId="5"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center" vertical="center"/>
      <protection locked="0"/>
    </xf>
    <xf numFmtId="0" fontId="76" fillId="0" borderId="113" xfId="0" applyFont="1" applyBorder="1" applyAlignment="1" applyProtection="1">
      <alignment horizontal="center" vertical="center"/>
      <protection locked="0"/>
    </xf>
    <xf numFmtId="0" fontId="76" fillId="20" borderId="113" xfId="0" applyFont="1" applyFill="1" applyBorder="1" applyAlignment="1" applyProtection="1">
      <alignment horizontal="center" vertical="center"/>
      <protection locked="0"/>
    </xf>
    <xf numFmtId="0" fontId="72" fillId="5" borderId="113" xfId="0" applyFont="1" applyFill="1" applyBorder="1" applyAlignment="1" applyProtection="1">
      <alignment horizontal="center" vertical="center" wrapText="1"/>
      <protection locked="0"/>
    </xf>
    <xf numFmtId="0" fontId="72" fillId="5" borderId="113" xfId="0" applyFont="1" applyFill="1" applyBorder="1" applyAlignment="1" applyProtection="1">
      <alignment horizontal="center" vertical="center"/>
      <protection locked="0"/>
    </xf>
    <xf numFmtId="0" fontId="75" fillId="5" borderId="113" xfId="0" applyFont="1" applyFill="1" applyBorder="1" applyAlignment="1" applyProtection="1">
      <alignment horizontal="left" vertical="center" wrapText="1"/>
      <protection locked="0"/>
    </xf>
    <xf numFmtId="0" fontId="76" fillId="3" borderId="116" xfId="0" applyFont="1" applyFill="1" applyBorder="1" applyAlignment="1">
      <alignment horizontal="center" vertical="center" wrapText="1" readingOrder="1"/>
    </xf>
    <xf numFmtId="0" fontId="76" fillId="0" borderId="116" xfId="0" applyFont="1" applyBorder="1" applyAlignment="1">
      <alignment horizontal="left" vertical="center" wrapText="1" readingOrder="1"/>
    </xf>
    <xf numFmtId="0" fontId="82" fillId="19" borderId="113" xfId="0" applyFont="1" applyFill="1" applyBorder="1" applyAlignment="1">
      <alignment horizontal="center"/>
    </xf>
    <xf numFmtId="0" fontId="80" fillId="0" borderId="0" xfId="0" applyFont="1" applyAlignment="1">
      <alignment horizontal="center" vertical="center" wrapText="1"/>
    </xf>
    <xf numFmtId="0" fontId="83" fillId="20" borderId="113" xfId="0" applyFont="1" applyFill="1" applyBorder="1" applyAlignment="1">
      <alignment horizontal="center" vertical="center" wrapText="1"/>
    </xf>
    <xf numFmtId="0" fontId="83" fillId="20" borderId="113" xfId="0" applyFont="1" applyFill="1" applyBorder="1" applyAlignment="1">
      <alignment horizontal="center" vertical="center"/>
    </xf>
    <xf numFmtId="0" fontId="68" fillId="3" borderId="0" xfId="1" applyFont="1" applyFill="1" applyAlignment="1">
      <alignment horizontal="justify" vertical="center" wrapText="1"/>
    </xf>
    <xf numFmtId="0" fontId="68" fillId="3" borderId="0" xfId="1" applyFont="1" applyFill="1" applyAlignment="1">
      <alignment horizontal="left" vertical="center" wrapText="1"/>
    </xf>
    <xf numFmtId="0" fontId="68" fillId="3" borderId="0" xfId="1" applyFont="1" applyFill="1" applyAlignment="1">
      <alignment horizontal="center"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7"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8"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9"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1" xfId="2" applyFont="1" applyFill="1" applyBorder="1" applyAlignment="1">
      <alignment horizontal="center" vertical="center" wrapText="1"/>
    </xf>
    <xf numFmtId="0" fontId="61" fillId="4" borderId="100" xfId="2" applyFont="1" applyFill="1" applyBorder="1" applyAlignment="1">
      <alignment horizontal="center" vertical="center" wrapText="1"/>
    </xf>
    <xf numFmtId="0" fontId="61" fillId="4" borderId="101" xfId="1" applyFont="1" applyFill="1" applyBorder="1" applyAlignment="1">
      <alignment horizontal="center" vertical="center"/>
    </xf>
    <xf numFmtId="0" fontId="61" fillId="4" borderId="97"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102" xfId="1" applyFont="1" applyFill="1" applyBorder="1" applyAlignment="1">
      <alignment horizontal="justify"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60" fillId="3" borderId="15" xfId="0" applyFont="1" applyFill="1" applyBorder="1" applyAlignment="1">
      <alignment vertical="center" wrapText="1"/>
    </xf>
    <xf numFmtId="0" fontId="60" fillId="3" borderId="86" xfId="0" applyFont="1" applyFill="1" applyBorder="1" applyAlignment="1">
      <alignment vertical="center" wrapText="1"/>
    </xf>
    <xf numFmtId="0" fontId="60" fillId="3" borderId="87" xfId="0" applyFont="1" applyFill="1" applyBorder="1" applyAlignment="1">
      <alignment vertical="center" wrapText="1"/>
    </xf>
    <xf numFmtId="0" fontId="60" fillId="7" borderId="6" xfId="0" applyFont="1" applyFill="1" applyBorder="1" applyAlignment="1">
      <alignment horizontal="left" vertical="center" wrapText="1"/>
    </xf>
    <xf numFmtId="0" fontId="54" fillId="3" borderId="72"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8" xfId="2" applyFont="1" applyFill="1" applyBorder="1" applyAlignment="1">
      <alignment horizontal="center" vertical="center" wrapText="1"/>
    </xf>
    <xf numFmtId="0" fontId="61" fillId="4" borderId="88" xfId="1" applyFont="1" applyFill="1" applyBorder="1" applyAlignment="1">
      <alignment horizontal="center" vertical="center"/>
    </xf>
    <xf numFmtId="0" fontId="61" fillId="4" borderId="104"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7" xfId="1" applyFont="1" applyFill="1" applyBorder="1" applyAlignment="1">
      <alignment horizontal="justify" vertical="center" wrapText="1"/>
    </xf>
    <xf numFmtId="0" fontId="68" fillId="3" borderId="6" xfId="1" applyFont="1" applyFill="1" applyBorder="1" applyAlignment="1">
      <alignment horizontal="justify" vertical="center" wrapText="1"/>
    </xf>
    <xf numFmtId="0" fontId="68" fillId="3" borderId="77"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12" fillId="11" borderId="94" xfId="0" applyFont="1" applyFill="1" applyBorder="1" applyAlignment="1">
      <alignment horizontal="center" vertical="center" wrapText="1"/>
    </xf>
    <xf numFmtId="0" fontId="12" fillId="11" borderId="95"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12" fillId="0" borderId="23"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8" xfId="0" applyFont="1" applyBorder="1" applyAlignment="1">
      <alignment horizontal="center" vertical="center" wrapText="1"/>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24" xfId="0" applyFont="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9" xfId="0" applyFont="1" applyFill="1" applyBorder="1" applyAlignment="1" applyProtection="1">
      <alignment horizontal="center" vertical="center" wrapText="1"/>
      <protection locked="0"/>
    </xf>
    <xf numFmtId="0" fontId="69" fillId="10" borderId="0" xfId="0" applyFont="1" applyFill="1" applyAlignment="1">
      <alignment horizontal="center" vertical="center" wrapText="1"/>
    </xf>
    <xf numFmtId="0" fontId="0" fillId="0" borderId="92" xfId="0" applyBorder="1" applyAlignment="1">
      <alignment horizontal="center" vertical="center" wrapText="1"/>
    </xf>
    <xf numFmtId="0" fontId="0" fillId="0" borderId="45" xfId="0" applyBorder="1" applyAlignment="1">
      <alignment horizontal="center" vertical="center" wrapText="1"/>
    </xf>
    <xf numFmtId="0" fontId="0" fillId="0" borderId="93"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0" fillId="0" borderId="31" xfId="0" applyBorder="1" applyAlignment="1">
      <alignment horizontal="center" vertical="top" wrapText="1"/>
    </xf>
    <xf numFmtId="0" fontId="0" fillId="0" borderId="0" xfId="0" applyAlignment="1">
      <alignment horizontal="center" vertical="center" wrapText="1"/>
    </xf>
    <xf numFmtId="0" fontId="0" fillId="0" borderId="89" xfId="0" applyBorder="1" applyAlignment="1">
      <alignment horizontal="center" vertical="center" wrapText="1"/>
    </xf>
    <xf numFmtId="0" fontId="0" fillId="0" borderId="31" xfId="0"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90"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4" fillId="4" borderId="0" xfId="0" applyFont="1" applyFill="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24" xfId="0" applyFont="1" applyBorder="1" applyAlignment="1">
      <alignment horizontal="center" vertical="center" wrapText="1"/>
    </xf>
    <xf numFmtId="0" fontId="0" fillId="3" borderId="94" xfId="0" applyFill="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0" fillId="0" borderId="35" xfId="0" applyBorder="1" applyAlignment="1">
      <alignment horizontal="center" vertical="top" wrapText="1"/>
    </xf>
    <xf numFmtId="0" fontId="0" fillId="0" borderId="6" xfId="0" applyBorder="1" applyAlignment="1">
      <alignment horizontal="center" vertical="top" wrapText="1"/>
    </xf>
    <xf numFmtId="0" fontId="0" fillId="0" borderId="24" xfId="0" applyBorder="1" applyAlignment="1">
      <alignment horizontal="center" vertical="top"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12" fillId="3" borderId="120"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97" xfId="0" applyFont="1" applyFill="1"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27"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2" fillId="0" borderId="71"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4"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6"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1" fontId="34" fillId="0" borderId="94" xfId="0" applyNumberFormat="1" applyFont="1" applyBorder="1" applyAlignment="1" applyProtection="1">
      <alignment horizontal="center" vertical="center" wrapText="1"/>
      <protection locked="0"/>
    </xf>
    <xf numFmtId="1" fontId="34" fillId="0" borderId="95"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0" fontId="23" fillId="0" borderId="6"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24"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14" fontId="13" fillId="0" borderId="35" xfId="0" applyNumberFormat="1" applyFont="1" applyBorder="1" applyAlignment="1">
      <alignment horizontal="center" vertical="center"/>
    </xf>
    <xf numFmtId="0" fontId="13" fillId="0" borderId="76" xfId="0" applyFont="1" applyBorder="1" applyAlignment="1">
      <alignment horizontal="center" vertical="center" wrapText="1"/>
    </xf>
    <xf numFmtId="0" fontId="13" fillId="0" borderId="35" xfId="0" applyFont="1" applyBorder="1" applyAlignment="1">
      <alignment horizontal="center" vertical="center"/>
    </xf>
    <xf numFmtId="0" fontId="29" fillId="17" borderId="47" xfId="0" applyFont="1" applyFill="1" applyBorder="1" applyAlignment="1">
      <alignment horizontal="center"/>
    </xf>
    <xf numFmtId="0" fontId="29" fillId="17" borderId="48" xfId="0" applyFont="1" applyFill="1" applyBorder="1" applyAlignment="1">
      <alignment horizont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76" xfId="0" applyFont="1" applyBorder="1" applyAlignment="1">
      <alignment horizontal="center" vertical="center"/>
    </xf>
    <xf numFmtId="0" fontId="12" fillId="3" borderId="29" xfId="0" applyFont="1" applyFill="1" applyBorder="1" applyAlignment="1">
      <alignment vertical="center" wrapText="1"/>
    </xf>
    <xf numFmtId="0" fontId="0" fillId="3" borderId="6" xfId="0" applyFont="1" applyFill="1" applyBorder="1" applyAlignment="1">
      <alignment vertical="center" wrapText="1"/>
    </xf>
    <xf numFmtId="14" fontId="0" fillId="3" borderId="6" xfId="0" applyNumberFormat="1" applyFont="1" applyFill="1" applyBorder="1" applyAlignment="1">
      <alignment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05">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9"/>
        </patternFill>
      </fill>
    </dxf>
    <dxf>
      <fill>
        <patternFill>
          <bgColor theme="9"/>
        </patternFill>
      </fill>
    </dxf>
    <dxf>
      <fill>
        <patternFill>
          <bgColor theme="9"/>
        </patternFill>
      </fill>
    </dxf>
    <dxf>
      <font>
        <color theme="1"/>
      </font>
      <fill>
        <patternFill>
          <bgColor rgb="FFFF0000"/>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FFC7CE"/>
        </patternFill>
      </fill>
    </dxf>
    <dxf>
      <fill>
        <patternFill>
          <bgColor rgb="FF92D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auto="1"/>
      </font>
    </dxf>
    <dxf>
      <font>
        <color rgb="FF9C0006"/>
      </font>
      <fill>
        <patternFill>
          <bgColor rgb="FFFFC7CE"/>
        </patternFill>
      </fill>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theme="7" tint="0.59996337778862885"/>
        </patternFill>
      </fill>
    </dxf>
    <dxf>
      <fill>
        <patternFill>
          <bgColor rgb="FF00B050"/>
        </patternFill>
      </fill>
    </dxf>
    <dxf>
      <fill>
        <patternFill>
          <bgColor rgb="FF92D050"/>
        </patternFill>
      </fill>
    </dxf>
    <dxf>
      <font>
        <color theme="1"/>
      </font>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theme="7" tint="0.39994506668294322"/>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rgb="FF92D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dxf>
    <dxf>
      <font>
        <color rgb="FF9C0006"/>
      </font>
      <fill>
        <patternFill>
          <bgColor rgb="FFFFC7CE"/>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ont>
        <color rgb="FF9C5700"/>
      </font>
      <fill>
        <patternFill>
          <bgColor rgb="FFFFEB9C"/>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ill>
        <patternFill>
          <bgColor theme="7" tint="0.59996337778862885"/>
        </patternFill>
      </fill>
    </dxf>
    <dxf>
      <fill>
        <patternFill>
          <bgColor theme="9"/>
        </patternFill>
      </fill>
    </dxf>
    <dxf>
      <font>
        <color theme="1"/>
      </font>
    </dxf>
    <dxf>
      <fill>
        <patternFill>
          <bgColor rgb="FF92D050"/>
        </patternFill>
      </fill>
    </dxf>
    <dxf>
      <fill>
        <patternFill>
          <bgColor rgb="FF00B050"/>
        </patternFill>
      </fill>
    </dxf>
    <dxf>
      <font>
        <color theme="1"/>
      </font>
      <fill>
        <patternFill>
          <bgColor rgb="FF00B050"/>
        </patternFill>
      </fill>
    </dxf>
    <dxf>
      <fill>
        <patternFill>
          <bgColor theme="9"/>
        </patternFill>
      </fill>
    </dxf>
    <dxf>
      <fill>
        <patternFill>
          <bgColor theme="9"/>
        </patternFill>
      </fill>
    </dxf>
    <dxf>
      <fill>
        <patternFill>
          <bgColor rgb="FFFFC7CE"/>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84666</xdr:colOff>
      <xdr:row>0</xdr:row>
      <xdr:rowOff>97367</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84666" y="97367"/>
          <a:ext cx="2505074" cy="914400"/>
        </a:xfrm>
        <a:prstGeom prst="rect">
          <a:avLst/>
        </a:prstGeom>
      </xdr:spPr>
    </xdr:pic>
    <xdr:clientData/>
  </xdr:oneCellAnchor>
  <xdr:twoCellAnchor editAs="oneCell">
    <xdr:from>
      <xdr:col>6</xdr:col>
      <xdr:colOff>603249</xdr:colOff>
      <xdr:row>0</xdr:row>
      <xdr:rowOff>412750</xdr:rowOff>
    </xdr:from>
    <xdr:to>
      <xdr:col>8</xdr:col>
      <xdr:colOff>310090</xdr:colOff>
      <xdr:row>3</xdr:row>
      <xdr:rowOff>169</xdr:rowOff>
    </xdr:to>
    <xdr:pic>
      <xdr:nvPicPr>
        <xdr:cNvPr id="5" name="Picture 9">
          <a:extLst>
            <a:ext uri="{FF2B5EF4-FFF2-40B4-BE49-F238E27FC236}">
              <a16:creationId xmlns:a16="http://schemas.microsoft.com/office/drawing/2014/main" id="{30EEA2F5-9ED6-479B-90BD-B4D6528871A0}"/>
            </a:ext>
          </a:extLst>
        </xdr:cNvPr>
        <xdr:cNvPicPr>
          <a:picLocks noChangeAspect="1"/>
        </xdr:cNvPicPr>
      </xdr:nvPicPr>
      <xdr:blipFill>
        <a:blip xmlns:r="http://schemas.openxmlformats.org/officeDocument/2006/relationships" r:embed="rId2"/>
        <a:stretch>
          <a:fillRect/>
        </a:stretch>
      </xdr:blipFill>
      <xdr:spPr>
        <a:xfrm>
          <a:off x="12636499" y="412750"/>
          <a:ext cx="1357841" cy="4975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3" name="CuadroTexto 22">
          <a:extLst>
            <a:ext uri="{FF2B5EF4-FFF2-40B4-BE49-F238E27FC236}">
              <a16:creationId xmlns:a16="http://schemas.microsoft.com/office/drawing/2014/main" id="{1ADA98A1-36D2-4CD8-B604-F9349F3C671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115652</xdr:rowOff>
    </xdr:from>
    <xdr:to>
      <xdr:col>0</xdr:col>
      <xdr:colOff>2773100</xdr:colOff>
      <xdr:row>0</xdr:row>
      <xdr:rowOff>988672</xdr:rowOff>
    </xdr:to>
    <xdr:pic>
      <xdr:nvPicPr>
        <xdr:cNvPr id="24" name="Picture 8">
          <a:extLst>
            <a:ext uri="{FF2B5EF4-FFF2-40B4-BE49-F238E27FC236}">
              <a16:creationId xmlns:a16="http://schemas.microsoft.com/office/drawing/2014/main" id="{D528DC50-EC65-43E1-8D5B-00698D8E44B6}"/>
            </a:ext>
          </a:extLst>
        </xdr:cNvPr>
        <xdr:cNvPicPr>
          <a:picLocks noChangeAspect="1"/>
        </xdr:cNvPicPr>
      </xdr:nvPicPr>
      <xdr:blipFill>
        <a:blip xmlns:r="http://schemas.openxmlformats.org/officeDocument/2006/relationships" r:embed="rId1"/>
        <a:stretch>
          <a:fillRect/>
        </a:stretch>
      </xdr:blipFill>
      <xdr:spPr>
        <a:xfrm>
          <a:off x="226359" y="115652"/>
          <a:ext cx="2546741" cy="873020"/>
        </a:xfrm>
        <a:prstGeom prst="rect">
          <a:avLst/>
        </a:prstGeom>
      </xdr:spPr>
    </xdr:pic>
    <xdr:clientData/>
  </xdr:twoCellAnchor>
  <xdr:twoCellAnchor editAs="oneCell">
    <xdr:from>
      <xdr:col>4</xdr:col>
      <xdr:colOff>1209675</xdr:colOff>
      <xdr:row>0</xdr:row>
      <xdr:rowOff>177271</xdr:rowOff>
    </xdr:from>
    <xdr:to>
      <xdr:col>4</xdr:col>
      <xdr:colOff>2544019</xdr:colOff>
      <xdr:row>0</xdr:row>
      <xdr:rowOff>747532</xdr:rowOff>
    </xdr:to>
    <xdr:pic>
      <xdr:nvPicPr>
        <xdr:cNvPr id="25" name="Picture 9">
          <a:extLst>
            <a:ext uri="{FF2B5EF4-FFF2-40B4-BE49-F238E27FC236}">
              <a16:creationId xmlns:a16="http://schemas.microsoft.com/office/drawing/2014/main" id="{8CEA2218-621F-4238-99AE-3401A06EBE6A}"/>
            </a:ext>
          </a:extLst>
        </xdr:cNvPr>
        <xdr:cNvPicPr>
          <a:picLocks noChangeAspect="1"/>
        </xdr:cNvPicPr>
      </xdr:nvPicPr>
      <xdr:blipFill>
        <a:blip xmlns:r="http://schemas.openxmlformats.org/officeDocument/2006/relationships" r:embed="rId2"/>
        <a:stretch>
          <a:fillRect/>
        </a:stretch>
      </xdr:blipFill>
      <xdr:spPr>
        <a:xfrm>
          <a:off x="12217681" y="177271"/>
          <a:ext cx="1334344" cy="57026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051C9D43-BA2A-4481-B05C-CC7B482F4652}"/>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417158</xdr:rowOff>
    </xdr:from>
    <xdr:to>
      <xdr:col>5</xdr:col>
      <xdr:colOff>2146301</xdr:colOff>
      <xdr:row>0</xdr:row>
      <xdr:rowOff>910167</xdr:rowOff>
    </xdr:to>
    <xdr:pic>
      <xdr:nvPicPr>
        <xdr:cNvPr id="20" name="Picture 10">
          <a:extLst>
            <a:ext uri="{FF2B5EF4-FFF2-40B4-BE49-F238E27FC236}">
              <a16:creationId xmlns:a16="http://schemas.microsoft.com/office/drawing/2014/main" id="{89BC77A0-F62E-4B44-999D-A9510054A30C}"/>
            </a:ext>
          </a:extLst>
        </xdr:cNvPr>
        <xdr:cNvPicPr>
          <a:picLocks noChangeAspect="1"/>
        </xdr:cNvPicPr>
      </xdr:nvPicPr>
      <xdr:blipFill>
        <a:blip xmlns:r="http://schemas.openxmlformats.org/officeDocument/2006/relationships" r:embed="rId1"/>
        <a:stretch>
          <a:fillRect/>
        </a:stretch>
      </xdr:blipFill>
      <xdr:spPr>
        <a:xfrm>
          <a:off x="8960559" y="417158"/>
          <a:ext cx="1472492" cy="493009"/>
        </a:xfrm>
        <a:prstGeom prst="rect">
          <a:avLst/>
        </a:prstGeom>
      </xdr:spPr>
    </xdr:pic>
    <xdr:clientData/>
  </xdr:twoCellAnchor>
  <xdr:twoCellAnchor editAs="oneCell">
    <xdr:from>
      <xdr:col>0</xdr:col>
      <xdr:colOff>137583</xdr:colOff>
      <xdr:row>0</xdr:row>
      <xdr:rowOff>275167</xdr:rowOff>
    </xdr:from>
    <xdr:to>
      <xdr:col>0</xdr:col>
      <xdr:colOff>2573867</xdr:colOff>
      <xdr:row>0</xdr:row>
      <xdr:rowOff>1068917</xdr:rowOff>
    </xdr:to>
    <xdr:pic>
      <xdr:nvPicPr>
        <xdr:cNvPr id="21" name="Imagen 20">
          <a:extLst>
            <a:ext uri="{FF2B5EF4-FFF2-40B4-BE49-F238E27FC236}">
              <a16:creationId xmlns:a16="http://schemas.microsoft.com/office/drawing/2014/main" id="{9EDE7DE1-6AB0-4D51-80D0-1D61AA46623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7"/>
          <a:ext cx="2436284" cy="7937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171083</xdr:colOff>
      <xdr:row>0</xdr:row>
      <xdr:rowOff>68035</xdr:rowOff>
    </xdr:from>
    <xdr:to>
      <xdr:col>2</xdr:col>
      <xdr:colOff>1415143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083"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311726</xdr:colOff>
      <xdr:row>1</xdr:row>
      <xdr:rowOff>34638</xdr:rowOff>
    </xdr:from>
    <xdr:to>
      <xdr:col>1</xdr:col>
      <xdr:colOff>1627908</xdr:colOff>
      <xdr:row>1</xdr:row>
      <xdr:rowOff>777876</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6" y="242456"/>
          <a:ext cx="2545773" cy="743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658091</xdr:colOff>
      <xdr:row>0</xdr:row>
      <xdr:rowOff>103910</xdr:rowOff>
    </xdr:from>
    <xdr:to>
      <xdr:col>12</xdr:col>
      <xdr:colOff>1679863</xdr:colOff>
      <xdr:row>1</xdr:row>
      <xdr:rowOff>796637</xdr:rowOff>
    </xdr:to>
    <xdr:pic>
      <xdr:nvPicPr>
        <xdr:cNvPr id="4" name="Picture 9">
          <a:extLst>
            <a:ext uri="{FF2B5EF4-FFF2-40B4-BE49-F238E27FC236}">
              <a16:creationId xmlns:a16="http://schemas.microsoft.com/office/drawing/2014/main" id="{6146AA38-93B2-4FED-AF6B-3E8B5B617599}"/>
            </a:ext>
          </a:extLst>
        </xdr:cNvPr>
        <xdr:cNvPicPr>
          <a:picLocks noChangeAspect="1"/>
        </xdr:cNvPicPr>
      </xdr:nvPicPr>
      <xdr:blipFill>
        <a:blip xmlns:r="http://schemas.openxmlformats.org/officeDocument/2006/relationships" r:embed="rId2"/>
        <a:stretch>
          <a:fillRect/>
        </a:stretch>
      </xdr:blipFill>
      <xdr:spPr>
        <a:xfrm>
          <a:off x="17179636" y="103910"/>
          <a:ext cx="2199409" cy="90054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311727</xdr:colOff>
      <xdr:row>0</xdr:row>
      <xdr:rowOff>69273</xdr:rowOff>
    </xdr:from>
    <xdr:to>
      <xdr:col>1</xdr:col>
      <xdr:colOff>1679864</xdr:colOff>
      <xdr:row>1</xdr:row>
      <xdr:rowOff>587374</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7" y="69273"/>
          <a:ext cx="2597728"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917864</xdr:colOff>
      <xdr:row>1</xdr:row>
      <xdr:rowOff>1</xdr:rowOff>
    </xdr:from>
    <xdr:to>
      <xdr:col>12</xdr:col>
      <xdr:colOff>1074571</xdr:colOff>
      <xdr:row>1</xdr:row>
      <xdr:rowOff>570262</xdr:rowOff>
    </xdr:to>
    <xdr:pic>
      <xdr:nvPicPr>
        <xdr:cNvPr id="4" name="Picture 9">
          <a:extLst>
            <a:ext uri="{FF2B5EF4-FFF2-40B4-BE49-F238E27FC236}">
              <a16:creationId xmlns:a16="http://schemas.microsoft.com/office/drawing/2014/main" id="{F4D693D4-56CA-4E8B-9A7A-01E51F01F005}"/>
            </a:ext>
          </a:extLst>
        </xdr:cNvPr>
        <xdr:cNvPicPr>
          <a:picLocks noChangeAspect="1"/>
        </xdr:cNvPicPr>
      </xdr:nvPicPr>
      <xdr:blipFill>
        <a:blip xmlns:r="http://schemas.openxmlformats.org/officeDocument/2006/relationships" r:embed="rId2"/>
        <a:stretch>
          <a:fillRect/>
        </a:stretch>
      </xdr:blipFill>
      <xdr:spPr>
        <a:xfrm>
          <a:off x="17439409" y="207819"/>
          <a:ext cx="1334344" cy="57026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225136</xdr:colOff>
      <xdr:row>0</xdr:row>
      <xdr:rowOff>103910</xdr:rowOff>
    </xdr:from>
    <xdr:to>
      <xdr:col>1</xdr:col>
      <xdr:colOff>1801091</xdr:colOff>
      <xdr:row>1</xdr:row>
      <xdr:rowOff>622011</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03910"/>
          <a:ext cx="2805546"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588819</xdr:colOff>
      <xdr:row>1</xdr:row>
      <xdr:rowOff>1</xdr:rowOff>
    </xdr:from>
    <xdr:to>
      <xdr:col>12</xdr:col>
      <xdr:colOff>1126526</xdr:colOff>
      <xdr:row>1</xdr:row>
      <xdr:rowOff>570262</xdr:rowOff>
    </xdr:to>
    <xdr:pic>
      <xdr:nvPicPr>
        <xdr:cNvPr id="4" name="Picture 9">
          <a:extLst>
            <a:ext uri="{FF2B5EF4-FFF2-40B4-BE49-F238E27FC236}">
              <a16:creationId xmlns:a16="http://schemas.microsoft.com/office/drawing/2014/main" id="{65227D71-7DD0-49EC-AC91-85E156663EB8}"/>
            </a:ext>
          </a:extLst>
        </xdr:cNvPr>
        <xdr:cNvPicPr>
          <a:picLocks noChangeAspect="1"/>
        </xdr:cNvPicPr>
      </xdr:nvPicPr>
      <xdr:blipFill>
        <a:blip xmlns:r="http://schemas.openxmlformats.org/officeDocument/2006/relationships" r:embed="rId2"/>
        <a:stretch>
          <a:fillRect/>
        </a:stretch>
      </xdr:blipFill>
      <xdr:spPr>
        <a:xfrm>
          <a:off x="17110364" y="207819"/>
          <a:ext cx="1715344" cy="57026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225136</xdr:colOff>
      <xdr:row>0</xdr:row>
      <xdr:rowOff>173183</xdr:rowOff>
    </xdr:from>
    <xdr:to>
      <xdr:col>1</xdr:col>
      <xdr:colOff>1746247</xdr:colOff>
      <xdr:row>1</xdr:row>
      <xdr:rowOff>917864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73183"/>
          <a:ext cx="2750702" cy="952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675409</xdr:colOff>
      <xdr:row>1</xdr:row>
      <xdr:rowOff>1</xdr:rowOff>
    </xdr:from>
    <xdr:to>
      <xdr:col>12</xdr:col>
      <xdr:colOff>1489363</xdr:colOff>
      <xdr:row>1</xdr:row>
      <xdr:rowOff>848591</xdr:rowOff>
    </xdr:to>
    <xdr:pic>
      <xdr:nvPicPr>
        <xdr:cNvPr id="4" name="Picture 9">
          <a:extLst>
            <a:ext uri="{FF2B5EF4-FFF2-40B4-BE49-F238E27FC236}">
              <a16:creationId xmlns:a16="http://schemas.microsoft.com/office/drawing/2014/main" id="{E60C64E3-437E-4080-A611-7475991656BF}"/>
            </a:ext>
          </a:extLst>
        </xdr:cNvPr>
        <xdr:cNvPicPr>
          <a:picLocks noChangeAspect="1"/>
        </xdr:cNvPicPr>
      </xdr:nvPicPr>
      <xdr:blipFill>
        <a:blip xmlns:r="http://schemas.openxmlformats.org/officeDocument/2006/relationships" r:embed="rId2"/>
        <a:stretch>
          <a:fillRect/>
        </a:stretch>
      </xdr:blipFill>
      <xdr:spPr>
        <a:xfrm>
          <a:off x="17196954" y="207819"/>
          <a:ext cx="1991591" cy="84859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zoomScale="90" zoomScaleNormal="90" workbookViewId="0">
      <selection activeCell="B19" sqref="B19"/>
    </sheetView>
  </sheetViews>
  <sheetFormatPr baseColWidth="10" defaultColWidth="11.42578125" defaultRowHeight="15"/>
  <cols>
    <col min="1" max="1" width="28.140625" customWidth="1"/>
    <col min="2" max="2" width="30.42578125" customWidth="1"/>
    <col min="3" max="3" width="30.42578125" style="6" customWidth="1"/>
    <col min="4" max="6" width="30.42578125" customWidth="1"/>
    <col min="7" max="8" width="12.42578125" customWidth="1"/>
  </cols>
  <sheetData>
    <row r="1" spans="1:9" ht="42" customHeight="1">
      <c r="A1" s="275"/>
      <c r="B1" s="275"/>
      <c r="C1" s="275"/>
      <c r="D1" s="275"/>
      <c r="E1" s="275"/>
      <c r="F1" s="275"/>
    </row>
    <row r="5" spans="1:9">
      <c r="D5" s="15"/>
      <c r="E5" s="15"/>
      <c r="F5" s="15"/>
      <c r="G5" s="15"/>
      <c r="H5" s="15"/>
    </row>
    <row r="6" spans="1:9">
      <c r="D6" s="15"/>
      <c r="E6" s="15"/>
      <c r="F6" s="15"/>
      <c r="G6" s="15"/>
      <c r="H6" s="15"/>
    </row>
    <row r="7" spans="1:9" ht="33.75">
      <c r="A7" s="276" t="s">
        <v>0</v>
      </c>
      <c r="B7" s="276"/>
      <c r="C7" s="276"/>
      <c r="D7" s="276"/>
      <c r="E7" s="276"/>
      <c r="F7" s="276"/>
      <c r="G7" s="276"/>
      <c r="H7" s="276"/>
      <c r="I7" s="276"/>
    </row>
    <row r="9" spans="1:9" s="7" customFormat="1" ht="81.75" customHeight="1">
      <c r="A9" s="8" t="s">
        <v>1</v>
      </c>
      <c r="B9" s="277" t="s">
        <v>490</v>
      </c>
      <c r="C9" s="277"/>
      <c r="D9" s="277"/>
      <c r="E9" s="277"/>
      <c r="F9" s="277"/>
      <c r="G9" s="277"/>
      <c r="H9" s="277"/>
      <c r="I9" s="277"/>
    </row>
    <row r="10" spans="1:9" s="7" customFormat="1" ht="16.899999999999999" customHeight="1">
      <c r="A10" s="13"/>
      <c r="B10" s="14"/>
      <c r="C10" s="14"/>
      <c r="D10" s="13"/>
      <c r="E10" s="12"/>
    </row>
    <row r="11" spans="1:9" s="7" customFormat="1" ht="84" customHeight="1">
      <c r="A11" s="8" t="s">
        <v>2</v>
      </c>
      <c r="B11" s="9" t="s">
        <v>3</v>
      </c>
      <c r="C11" s="274" t="s">
        <v>4</v>
      </c>
      <c r="D11" s="274"/>
      <c r="E11" s="274"/>
      <c r="F11" s="274"/>
      <c r="G11" s="274"/>
      <c r="H11" s="274"/>
      <c r="I11" s="274"/>
    </row>
    <row r="12" spans="1:9" ht="32.25" customHeight="1">
      <c r="A12" s="11"/>
    </row>
    <row r="13" spans="1:9" ht="32.25" customHeight="1">
      <c r="A13" s="10" t="s">
        <v>5</v>
      </c>
      <c r="B13" s="273"/>
      <c r="C13" s="273"/>
      <c r="D13" s="273"/>
      <c r="E13" s="273"/>
      <c r="F13" s="273"/>
      <c r="G13" s="273"/>
      <c r="H13" s="273"/>
      <c r="I13" s="273"/>
    </row>
    <row r="14" spans="1:9" s="7" customFormat="1" ht="69" customHeight="1">
      <c r="A14" s="10" t="s">
        <v>7</v>
      </c>
      <c r="B14" s="274"/>
      <c r="C14" s="274"/>
      <c r="D14" s="274"/>
      <c r="E14" s="274"/>
      <c r="F14" s="274"/>
      <c r="G14" s="274"/>
      <c r="H14" s="274"/>
      <c r="I14" s="274"/>
    </row>
    <row r="15" spans="1:9" s="7" customFormat="1" ht="54" customHeight="1">
      <c r="A15" s="10" t="s">
        <v>8</v>
      </c>
      <c r="B15" s="273" t="s">
        <v>6</v>
      </c>
      <c r="C15" s="273"/>
      <c r="D15" s="273"/>
      <c r="E15" s="273"/>
      <c r="F15" s="273"/>
      <c r="G15" s="273"/>
      <c r="H15" s="273"/>
      <c r="I15" s="273"/>
    </row>
    <row r="16" spans="1:9" s="7" customFormat="1" ht="54" customHeight="1">
      <c r="A16" s="8" t="s">
        <v>9</v>
      </c>
      <c r="B16" s="274"/>
      <c r="C16" s="274"/>
      <c r="D16" s="274"/>
      <c r="E16" s="274"/>
      <c r="F16" s="274"/>
      <c r="G16" s="274"/>
      <c r="H16" s="274"/>
      <c r="I16" s="274"/>
    </row>
    <row r="18" spans="1:9" s="7" customFormat="1" ht="54.75" customHeight="1">
      <c r="A18" s="8" t="s">
        <v>10</v>
      </c>
      <c r="B18" s="272">
        <v>45387</v>
      </c>
      <c r="C18" s="272"/>
      <c r="D18" s="272"/>
      <c r="E18" s="272"/>
      <c r="F18" s="272"/>
      <c r="G18" s="272"/>
      <c r="H18" s="272"/>
      <c r="I18" s="272"/>
    </row>
    <row r="21" spans="1:9" ht="15.75" thickBot="1"/>
    <row r="22" spans="1:9">
      <c r="B22" s="208" t="s">
        <v>11</v>
      </c>
      <c r="C22" s="209" t="s">
        <v>12</v>
      </c>
      <c r="D22" s="209" t="s">
        <v>13</v>
      </c>
      <c r="E22" s="209" t="s">
        <v>14</v>
      </c>
    </row>
    <row r="23" spans="1:9" ht="15.75" thickBot="1">
      <c r="B23" s="210" t="s">
        <v>15</v>
      </c>
      <c r="C23" s="211" t="s">
        <v>16</v>
      </c>
      <c r="D23" s="211" t="s">
        <v>17</v>
      </c>
      <c r="E23" s="211" t="s">
        <v>18</v>
      </c>
    </row>
    <row r="24" spans="1:9">
      <c r="B24" s="212" t="s">
        <v>19</v>
      </c>
      <c r="C24" s="213" t="s">
        <v>10</v>
      </c>
      <c r="D24" s="213" t="s">
        <v>10</v>
      </c>
      <c r="E24" s="213" t="s">
        <v>10</v>
      </c>
    </row>
    <row r="25" spans="1:9" ht="15.75" thickBot="1">
      <c r="B25" s="210">
        <v>1</v>
      </c>
      <c r="C25" s="211" t="s">
        <v>20</v>
      </c>
      <c r="D25" s="211" t="s">
        <v>21</v>
      </c>
      <c r="E25" s="211" t="s">
        <v>22</v>
      </c>
    </row>
  </sheetData>
  <mergeCells count="9">
    <mergeCell ref="B18:I18"/>
    <mergeCell ref="B13:I13"/>
    <mergeCell ref="B15:I15"/>
    <mergeCell ref="B16:I16"/>
    <mergeCell ref="A1:F1"/>
    <mergeCell ref="A7:I7"/>
    <mergeCell ref="B9:I9"/>
    <mergeCell ref="C11:I11"/>
    <mergeCell ref="B14:I14"/>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38B18-2BF6-47E7-8002-52364341CBC3}">
  <dimension ref="B2:J30"/>
  <sheetViews>
    <sheetView workbookViewId="0">
      <selection activeCell="B22" sqref="B22:J30"/>
    </sheetView>
  </sheetViews>
  <sheetFormatPr baseColWidth="10" defaultColWidth="11.42578125" defaultRowHeight="15"/>
  <sheetData>
    <row r="2" spans="2:10" ht="18.75">
      <c r="B2" s="278" t="s">
        <v>23</v>
      </c>
      <c r="C2" s="278"/>
      <c r="D2" s="278"/>
      <c r="E2" s="278"/>
      <c r="F2" s="278"/>
      <c r="G2" s="278"/>
      <c r="H2" s="278"/>
      <c r="I2" s="278"/>
      <c r="J2" s="278"/>
    </row>
    <row r="3" spans="2:10" ht="15.75" thickBot="1"/>
    <row r="4" spans="2:10">
      <c r="B4" s="279" t="s">
        <v>24</v>
      </c>
      <c r="C4" s="280"/>
      <c r="D4" s="280"/>
      <c r="E4" s="280"/>
      <c r="F4" s="280"/>
      <c r="G4" s="280"/>
      <c r="H4" s="280"/>
      <c r="I4" s="280"/>
      <c r="J4" s="281"/>
    </row>
    <row r="5" spans="2:10">
      <c r="B5" s="282"/>
      <c r="C5" s="283"/>
      <c r="D5" s="283"/>
      <c r="E5" s="283"/>
      <c r="F5" s="283"/>
      <c r="G5" s="283"/>
      <c r="H5" s="283"/>
      <c r="I5" s="283"/>
      <c r="J5" s="284"/>
    </row>
    <row r="6" spans="2:10">
      <c r="B6" s="282"/>
      <c r="C6" s="283"/>
      <c r="D6" s="283"/>
      <c r="E6" s="283"/>
      <c r="F6" s="283"/>
      <c r="G6" s="283"/>
      <c r="H6" s="283"/>
      <c r="I6" s="283"/>
      <c r="J6" s="284"/>
    </row>
    <row r="7" spans="2:10" ht="15.75" thickBot="1">
      <c r="B7" s="285"/>
      <c r="C7" s="286"/>
      <c r="D7" s="286"/>
      <c r="E7" s="286"/>
      <c r="F7" s="286"/>
      <c r="G7" s="286"/>
      <c r="H7" s="286"/>
      <c r="I7" s="286"/>
      <c r="J7" s="287"/>
    </row>
    <row r="8" spans="2:10" ht="15.75" thickBot="1"/>
    <row r="9" spans="2:10">
      <c r="B9" s="279" t="s">
        <v>25</v>
      </c>
      <c r="C9" s="280"/>
      <c r="D9" s="280"/>
      <c r="E9" s="280"/>
      <c r="F9" s="280"/>
      <c r="G9" s="280"/>
      <c r="H9" s="280"/>
      <c r="I9" s="280"/>
      <c r="J9" s="281"/>
    </row>
    <row r="10" spans="2:10">
      <c r="B10" s="282"/>
      <c r="C10" s="283"/>
      <c r="D10" s="283"/>
      <c r="E10" s="283"/>
      <c r="F10" s="283"/>
      <c r="G10" s="283"/>
      <c r="H10" s="283"/>
      <c r="I10" s="283"/>
      <c r="J10" s="284"/>
    </row>
    <row r="11" spans="2:10">
      <c r="B11" s="282"/>
      <c r="C11" s="283"/>
      <c r="D11" s="283"/>
      <c r="E11" s="283"/>
      <c r="F11" s="283"/>
      <c r="G11" s="283"/>
      <c r="H11" s="283"/>
      <c r="I11" s="283"/>
      <c r="J11" s="284"/>
    </row>
    <row r="12" spans="2:10">
      <c r="B12" s="282"/>
      <c r="C12" s="283"/>
      <c r="D12" s="283"/>
      <c r="E12" s="283"/>
      <c r="F12" s="283"/>
      <c r="G12" s="283"/>
      <c r="H12" s="283"/>
      <c r="I12" s="283"/>
      <c r="J12" s="284"/>
    </row>
    <row r="13" spans="2:10">
      <c r="B13" s="282"/>
      <c r="C13" s="283"/>
      <c r="D13" s="283"/>
      <c r="E13" s="283"/>
      <c r="F13" s="283"/>
      <c r="G13" s="283"/>
      <c r="H13" s="283"/>
      <c r="I13" s="283"/>
      <c r="J13" s="284"/>
    </row>
    <row r="14" spans="2:10">
      <c r="B14" s="282"/>
      <c r="C14" s="283"/>
      <c r="D14" s="283"/>
      <c r="E14" s="283"/>
      <c r="F14" s="283"/>
      <c r="G14" s="283"/>
      <c r="H14" s="283"/>
      <c r="I14" s="283"/>
      <c r="J14" s="284"/>
    </row>
    <row r="15" spans="2:10" ht="15.75" thickBot="1">
      <c r="B15" s="285"/>
      <c r="C15" s="286"/>
      <c r="D15" s="286"/>
      <c r="E15" s="286"/>
      <c r="F15" s="286"/>
      <c r="G15" s="286"/>
      <c r="H15" s="286"/>
      <c r="I15" s="286"/>
      <c r="J15" s="287"/>
    </row>
    <row r="16" spans="2:10" ht="15.75" thickBot="1"/>
    <row r="17" spans="2:10">
      <c r="B17" s="279" t="s">
        <v>26</v>
      </c>
      <c r="C17" s="280"/>
      <c r="D17" s="280"/>
      <c r="E17" s="280"/>
      <c r="F17" s="280"/>
      <c r="G17" s="280"/>
      <c r="H17" s="280"/>
      <c r="I17" s="280"/>
      <c r="J17" s="281"/>
    </row>
    <row r="18" spans="2:10">
      <c r="B18" s="282"/>
      <c r="C18" s="283"/>
      <c r="D18" s="283"/>
      <c r="E18" s="283"/>
      <c r="F18" s="283"/>
      <c r="G18" s="283"/>
      <c r="H18" s="283"/>
      <c r="I18" s="283"/>
      <c r="J18" s="284"/>
    </row>
    <row r="19" spans="2:10">
      <c r="B19" s="282"/>
      <c r="C19" s="283"/>
      <c r="D19" s="283"/>
      <c r="E19" s="283"/>
      <c r="F19" s="283"/>
      <c r="G19" s="283"/>
      <c r="H19" s="283"/>
      <c r="I19" s="283"/>
      <c r="J19" s="284"/>
    </row>
    <row r="20" spans="2:10" ht="15.75" thickBot="1">
      <c r="B20" s="285"/>
      <c r="C20" s="286"/>
      <c r="D20" s="286"/>
      <c r="E20" s="286"/>
      <c r="F20" s="286"/>
      <c r="G20" s="286"/>
      <c r="H20" s="286"/>
      <c r="I20" s="286"/>
      <c r="J20" s="287"/>
    </row>
    <row r="21" spans="2:10" ht="15.75" thickBot="1"/>
    <row r="22" spans="2:10">
      <c r="B22" s="279" t="s">
        <v>27</v>
      </c>
      <c r="C22" s="280"/>
      <c r="D22" s="280"/>
      <c r="E22" s="280"/>
      <c r="F22" s="280"/>
      <c r="G22" s="280"/>
      <c r="H22" s="280"/>
      <c r="I22" s="280"/>
      <c r="J22" s="281"/>
    </row>
    <row r="23" spans="2:10">
      <c r="B23" s="282"/>
      <c r="C23" s="283"/>
      <c r="D23" s="283"/>
      <c r="E23" s="283"/>
      <c r="F23" s="283"/>
      <c r="G23" s="283"/>
      <c r="H23" s="283"/>
      <c r="I23" s="283"/>
      <c r="J23" s="284"/>
    </row>
    <row r="24" spans="2:10">
      <c r="B24" s="282"/>
      <c r="C24" s="283"/>
      <c r="D24" s="283"/>
      <c r="E24" s="283"/>
      <c r="F24" s="283"/>
      <c r="G24" s="283"/>
      <c r="H24" s="283"/>
      <c r="I24" s="283"/>
      <c r="J24" s="284"/>
    </row>
    <row r="25" spans="2:10">
      <c r="B25" s="282"/>
      <c r="C25" s="283"/>
      <c r="D25" s="283"/>
      <c r="E25" s="283"/>
      <c r="F25" s="283"/>
      <c r="G25" s="283"/>
      <c r="H25" s="283"/>
      <c r="I25" s="283"/>
      <c r="J25" s="284"/>
    </row>
    <row r="26" spans="2:10">
      <c r="B26" s="282"/>
      <c r="C26" s="283"/>
      <c r="D26" s="283"/>
      <c r="E26" s="283"/>
      <c r="F26" s="283"/>
      <c r="G26" s="283"/>
      <c r="H26" s="283"/>
      <c r="I26" s="283"/>
      <c r="J26" s="284"/>
    </row>
    <row r="27" spans="2:10">
      <c r="B27" s="282"/>
      <c r="C27" s="283"/>
      <c r="D27" s="283"/>
      <c r="E27" s="283"/>
      <c r="F27" s="283"/>
      <c r="G27" s="283"/>
      <c r="H27" s="283"/>
      <c r="I27" s="283"/>
      <c r="J27" s="284"/>
    </row>
    <row r="28" spans="2:10">
      <c r="B28" s="282"/>
      <c r="C28" s="283"/>
      <c r="D28" s="283"/>
      <c r="E28" s="283"/>
      <c r="F28" s="283"/>
      <c r="G28" s="283"/>
      <c r="H28" s="283"/>
      <c r="I28" s="283"/>
      <c r="J28" s="284"/>
    </row>
    <row r="29" spans="2:10">
      <c r="B29" s="282"/>
      <c r="C29" s="283"/>
      <c r="D29" s="283"/>
      <c r="E29" s="283"/>
      <c r="F29" s="283"/>
      <c r="G29" s="283"/>
      <c r="H29" s="283"/>
      <c r="I29" s="283"/>
      <c r="J29" s="284"/>
    </row>
    <row r="30" spans="2:10" ht="15.75" thickBot="1">
      <c r="B30" s="285"/>
      <c r="C30" s="286"/>
      <c r="D30" s="286"/>
      <c r="E30" s="286"/>
      <c r="F30" s="286"/>
      <c r="G30" s="286"/>
      <c r="H30" s="286"/>
      <c r="I30" s="286"/>
      <c r="J30" s="28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90" zoomScaleNormal="90" workbookViewId="0">
      <selection activeCell="B7" sqref="B7:C7"/>
    </sheetView>
  </sheetViews>
  <sheetFormatPr baseColWidth="10" defaultColWidth="10.42578125" defaultRowHeight="14.25"/>
  <cols>
    <col min="1" max="1" width="53.28515625" style="248" customWidth="1"/>
    <col min="2" max="2" width="15.42578125" style="249" customWidth="1"/>
    <col min="3" max="3" width="72.140625" style="216" customWidth="1"/>
    <col min="4" max="4" width="24.140625" style="249" customWidth="1"/>
    <col min="5" max="5" width="55.85546875" style="216" customWidth="1"/>
    <col min="6" max="6" width="4.7109375" style="216" customWidth="1"/>
    <col min="7" max="16384" width="10.42578125" style="216"/>
  </cols>
  <sheetData>
    <row r="1" spans="1:8" ht="87" customHeight="1">
      <c r="A1" s="214"/>
      <c r="B1" s="293" t="s">
        <v>28</v>
      </c>
      <c r="C1" s="293"/>
      <c r="D1" s="293"/>
      <c r="E1" s="214"/>
      <c r="F1" s="215"/>
      <c r="G1" s="215"/>
      <c r="H1" s="215"/>
    </row>
    <row r="2" spans="1:8" ht="54.75" customHeight="1">
      <c r="A2" s="217" t="s">
        <v>29</v>
      </c>
      <c r="B2" s="294" t="s">
        <v>490</v>
      </c>
      <c r="C2" s="295"/>
      <c r="D2" s="218" t="s">
        <v>30</v>
      </c>
      <c r="E2" s="219" t="s">
        <v>4</v>
      </c>
    </row>
    <row r="3" spans="1:8" ht="16.7" customHeight="1">
      <c r="A3" s="220"/>
      <c r="B3" s="221"/>
      <c r="C3" s="221"/>
      <c r="D3" s="222"/>
      <c r="E3" s="221"/>
    </row>
    <row r="4" spans="1:8" ht="54.75" customHeight="1">
      <c r="A4" s="217" t="s">
        <v>31</v>
      </c>
      <c r="B4" s="296" t="s">
        <v>490</v>
      </c>
      <c r="C4" s="297"/>
      <c r="D4" s="297"/>
      <c r="E4" s="297"/>
    </row>
    <row r="5" spans="1:8" ht="13.35" customHeight="1">
      <c r="A5" s="223"/>
      <c r="B5" s="224"/>
      <c r="D5" s="222"/>
      <c r="E5" s="222"/>
    </row>
    <row r="6" spans="1:8" ht="21" customHeight="1">
      <c r="A6" s="298" t="s">
        <v>32</v>
      </c>
      <c r="B6" s="299" t="s">
        <v>33</v>
      </c>
      <c r="C6" s="299"/>
      <c r="D6" s="299" t="s">
        <v>34</v>
      </c>
      <c r="E6" s="299"/>
    </row>
    <row r="7" spans="1:8" ht="115.5" customHeight="1">
      <c r="A7" s="298"/>
      <c r="B7" s="300" t="s">
        <v>35</v>
      </c>
      <c r="C7" s="301"/>
      <c r="D7" s="302" t="s">
        <v>36</v>
      </c>
      <c r="E7" s="302"/>
    </row>
    <row r="8" spans="1:8" ht="21" customHeight="1">
      <c r="A8" s="223"/>
      <c r="B8" s="224"/>
      <c r="D8" s="222"/>
      <c r="E8" s="222"/>
    </row>
    <row r="9" spans="1:8" ht="20.100000000000001" customHeight="1">
      <c r="A9" s="289" t="s">
        <v>37</v>
      </c>
      <c r="B9" s="289"/>
      <c r="C9" s="289"/>
      <c r="D9" s="289"/>
      <c r="E9" s="289"/>
    </row>
    <row r="10" spans="1:8" ht="20.100000000000001" customHeight="1">
      <c r="A10" s="225" t="s">
        <v>38</v>
      </c>
      <c r="B10" s="225" t="s">
        <v>39</v>
      </c>
      <c r="C10" s="225" t="s">
        <v>40</v>
      </c>
      <c r="D10" s="225" t="s">
        <v>41</v>
      </c>
      <c r="E10" s="225" t="s">
        <v>42</v>
      </c>
    </row>
    <row r="11" spans="1:8" s="229" customFormat="1" ht="118.5" customHeight="1">
      <c r="A11" s="303" t="s">
        <v>43</v>
      </c>
      <c r="B11" s="226">
        <v>1</v>
      </c>
      <c r="C11" s="227" t="s">
        <v>44</v>
      </c>
      <c r="D11" s="228">
        <v>1</v>
      </c>
      <c r="E11" s="227" t="s">
        <v>45</v>
      </c>
    </row>
    <row r="12" spans="1:8" s="229" customFormat="1" ht="113.25" customHeight="1">
      <c r="A12" s="303"/>
      <c r="B12" s="226">
        <v>2</v>
      </c>
      <c r="C12" s="227" t="s">
        <v>46</v>
      </c>
      <c r="D12" s="228"/>
      <c r="E12" s="227"/>
    </row>
    <row r="13" spans="1:8" ht="80.099999999999994" customHeight="1">
      <c r="A13" s="304" t="s">
        <v>47</v>
      </c>
      <c r="B13" s="230">
        <v>3</v>
      </c>
      <c r="C13" s="231" t="s">
        <v>48</v>
      </c>
      <c r="D13" s="230">
        <v>2</v>
      </c>
      <c r="E13" s="231" t="s">
        <v>49</v>
      </c>
    </row>
    <row r="14" spans="1:8" ht="80.099999999999994" customHeight="1">
      <c r="A14" s="304"/>
      <c r="B14" s="230">
        <v>4</v>
      </c>
      <c r="C14" s="231" t="s">
        <v>50</v>
      </c>
      <c r="D14" s="230"/>
      <c r="E14" s="231"/>
    </row>
    <row r="15" spans="1:8" ht="80.099999999999994" customHeight="1">
      <c r="A15" s="304"/>
      <c r="B15" s="230">
        <v>5</v>
      </c>
      <c r="C15" s="231" t="s">
        <v>51</v>
      </c>
      <c r="D15" s="230"/>
      <c r="E15" s="231"/>
    </row>
    <row r="16" spans="1:8" ht="80.099999999999994" customHeight="1">
      <c r="A16" s="288" t="s">
        <v>52</v>
      </c>
      <c r="B16" s="230">
        <v>6</v>
      </c>
      <c r="C16" s="231" t="s">
        <v>53</v>
      </c>
      <c r="D16" s="230">
        <v>3</v>
      </c>
      <c r="E16" s="227" t="s">
        <v>54</v>
      </c>
    </row>
    <row r="17" spans="1:10" ht="80.099999999999994" customHeight="1">
      <c r="A17" s="288"/>
      <c r="B17" s="230">
        <v>7</v>
      </c>
      <c r="C17" s="231" t="s">
        <v>55</v>
      </c>
      <c r="D17" s="230">
        <v>4</v>
      </c>
      <c r="E17" s="227" t="s">
        <v>56</v>
      </c>
    </row>
    <row r="18" spans="1:10" ht="80.099999999999994" customHeight="1">
      <c r="A18" s="288"/>
      <c r="B18" s="230">
        <v>8</v>
      </c>
      <c r="C18" s="231" t="s">
        <v>57</v>
      </c>
      <c r="D18" s="230"/>
      <c r="E18" s="232"/>
    </row>
    <row r="19" spans="1:10" ht="80.099999999999994" customHeight="1">
      <c r="A19" s="288"/>
      <c r="B19" s="230">
        <v>9</v>
      </c>
      <c r="C19" s="231" t="s">
        <v>58</v>
      </c>
      <c r="D19" s="230"/>
      <c r="E19" s="231"/>
    </row>
    <row r="20" spans="1:10" ht="80.099999999999994" customHeight="1">
      <c r="A20" s="288"/>
      <c r="B20" s="230">
        <v>10</v>
      </c>
      <c r="C20" s="231" t="s">
        <v>59</v>
      </c>
      <c r="D20" s="230"/>
      <c r="E20" s="227"/>
      <c r="J20" s="233"/>
    </row>
    <row r="21" spans="1:10" ht="80.099999999999994" customHeight="1">
      <c r="A21" s="288"/>
      <c r="B21" s="230">
        <v>11</v>
      </c>
      <c r="C21" s="231" t="s">
        <v>60</v>
      </c>
      <c r="D21" s="230"/>
      <c r="E21" s="231"/>
      <c r="J21" s="233"/>
    </row>
    <row r="22" spans="1:10" ht="80.099999999999994" customHeight="1">
      <c r="A22" s="288"/>
      <c r="B22" s="230">
        <v>12</v>
      </c>
      <c r="C22" s="231" t="s">
        <v>61</v>
      </c>
      <c r="D22" s="230"/>
      <c r="E22" s="231"/>
      <c r="J22" s="233"/>
    </row>
    <row r="23" spans="1:10" ht="80.099999999999994" customHeight="1">
      <c r="A23" s="288" t="s">
        <v>62</v>
      </c>
      <c r="B23" s="230">
        <v>13</v>
      </c>
      <c r="C23" s="227" t="s">
        <v>63</v>
      </c>
      <c r="D23" s="226">
        <v>5</v>
      </c>
      <c r="E23" s="227" t="s">
        <v>64</v>
      </c>
    </row>
    <row r="24" spans="1:10" ht="80.099999999999994" customHeight="1">
      <c r="A24" s="288"/>
      <c r="B24" s="230">
        <v>14</v>
      </c>
      <c r="C24" s="227" t="s">
        <v>65</v>
      </c>
      <c r="D24" s="226">
        <v>6</v>
      </c>
      <c r="E24" s="227" t="s">
        <v>66</v>
      </c>
    </row>
    <row r="25" spans="1:10" ht="80.099999999999994" customHeight="1">
      <c r="A25" s="288"/>
      <c r="B25" s="230">
        <v>15</v>
      </c>
      <c r="C25" s="227" t="s">
        <v>67</v>
      </c>
      <c r="D25" s="226">
        <v>7</v>
      </c>
      <c r="E25" s="227" t="s">
        <v>68</v>
      </c>
    </row>
    <row r="26" spans="1:10" ht="80.099999999999994" customHeight="1">
      <c r="A26" s="288"/>
      <c r="B26" s="230">
        <v>16</v>
      </c>
      <c r="C26" s="227" t="s">
        <v>69</v>
      </c>
      <c r="D26" s="226"/>
      <c r="E26" s="227"/>
    </row>
    <row r="27" spans="1:10" ht="174.6" customHeight="1">
      <c r="A27" s="234" t="s">
        <v>70</v>
      </c>
      <c r="B27" s="230">
        <v>17</v>
      </c>
      <c r="C27" s="227" t="s">
        <v>71</v>
      </c>
      <c r="D27" s="226">
        <v>8</v>
      </c>
      <c r="E27" s="227" t="s">
        <v>72</v>
      </c>
    </row>
    <row r="28" spans="1:10" ht="48.75" customHeight="1">
      <c r="A28" s="288" t="s">
        <v>73</v>
      </c>
      <c r="B28" s="230">
        <v>18</v>
      </c>
      <c r="C28" s="235" t="s">
        <v>74</v>
      </c>
      <c r="D28" s="230"/>
      <c r="E28" s="231"/>
    </row>
    <row r="29" spans="1:10" ht="87" customHeight="1">
      <c r="A29" s="288"/>
      <c r="B29" s="230">
        <v>19</v>
      </c>
      <c r="C29" s="235" t="s">
        <v>75</v>
      </c>
      <c r="D29" s="230"/>
      <c r="E29" s="231"/>
    </row>
    <row r="30" spans="1:10" ht="20.100000000000001" customHeight="1">
      <c r="A30" s="289" t="s">
        <v>76</v>
      </c>
      <c r="B30" s="289"/>
      <c r="C30" s="289"/>
      <c r="D30" s="289"/>
      <c r="E30" s="289"/>
    </row>
    <row r="31" spans="1:10" ht="20.100000000000001" customHeight="1">
      <c r="A31" s="225" t="s">
        <v>38</v>
      </c>
      <c r="B31" s="225" t="s">
        <v>39</v>
      </c>
      <c r="C31" s="225" t="s">
        <v>77</v>
      </c>
      <c r="D31" s="225" t="s">
        <v>41</v>
      </c>
      <c r="E31" s="225" t="s">
        <v>78</v>
      </c>
    </row>
    <row r="32" spans="1:10" ht="98.45" customHeight="1">
      <c r="A32" s="288" t="s">
        <v>79</v>
      </c>
      <c r="B32" s="226">
        <v>1</v>
      </c>
      <c r="C32" s="227" t="s">
        <v>80</v>
      </c>
      <c r="D32" s="226">
        <v>1</v>
      </c>
      <c r="E32" s="227" t="s">
        <v>81</v>
      </c>
    </row>
    <row r="33" spans="1:5" ht="81" customHeight="1">
      <c r="A33" s="288"/>
      <c r="B33" s="226">
        <v>2</v>
      </c>
      <c r="C33" s="227" t="s">
        <v>82</v>
      </c>
      <c r="D33" s="226">
        <v>2</v>
      </c>
      <c r="E33" s="227" t="s">
        <v>83</v>
      </c>
    </row>
    <row r="34" spans="1:5" ht="92.1" customHeight="1">
      <c r="A34" s="288"/>
      <c r="B34" s="226"/>
      <c r="C34" s="227"/>
      <c r="D34" s="226">
        <v>3</v>
      </c>
      <c r="E34" s="227" t="s">
        <v>84</v>
      </c>
    </row>
    <row r="35" spans="1:5" ht="68.25" customHeight="1">
      <c r="A35" s="288"/>
      <c r="B35" s="226"/>
      <c r="C35" s="227"/>
      <c r="D35" s="226">
        <v>4</v>
      </c>
      <c r="E35" s="227" t="s">
        <v>85</v>
      </c>
    </row>
    <row r="36" spans="1:5" ht="68.25" customHeight="1">
      <c r="A36" s="288"/>
      <c r="B36" s="226"/>
      <c r="C36" s="229"/>
      <c r="D36" s="226">
        <v>5</v>
      </c>
      <c r="E36" s="227" t="s">
        <v>86</v>
      </c>
    </row>
    <row r="37" spans="1:5" ht="41.45" customHeight="1">
      <c r="A37" s="288"/>
      <c r="B37" s="226"/>
      <c r="C37" s="235"/>
      <c r="D37" s="226">
        <v>6</v>
      </c>
      <c r="E37" s="227" t="s">
        <v>87</v>
      </c>
    </row>
    <row r="38" spans="1:5" ht="49.5" customHeight="1">
      <c r="A38" s="288"/>
      <c r="B38" s="226"/>
      <c r="C38" s="235"/>
      <c r="D38" s="226">
        <v>7</v>
      </c>
      <c r="E38" s="235" t="s">
        <v>88</v>
      </c>
    </row>
    <row r="39" spans="1:5" ht="49.5" customHeight="1">
      <c r="A39" s="288" t="s">
        <v>89</v>
      </c>
      <c r="B39" s="226">
        <v>3</v>
      </c>
      <c r="C39" s="235" t="s">
        <v>90</v>
      </c>
      <c r="D39" s="226">
        <v>8</v>
      </c>
      <c r="E39" s="235" t="s">
        <v>91</v>
      </c>
    </row>
    <row r="40" spans="1:5" ht="49.5" customHeight="1">
      <c r="A40" s="288"/>
      <c r="B40" s="226"/>
      <c r="C40" s="235"/>
      <c r="D40" s="226">
        <v>9</v>
      </c>
      <c r="E40" s="235" t="s">
        <v>92</v>
      </c>
    </row>
    <row r="41" spans="1:5" s="236" customFormat="1" ht="68.25" customHeight="1">
      <c r="A41" s="288"/>
      <c r="B41" s="226"/>
      <c r="C41" s="235"/>
      <c r="D41" s="226">
        <v>10</v>
      </c>
      <c r="E41" s="235" t="s">
        <v>93</v>
      </c>
    </row>
    <row r="42" spans="1:5" s="236" customFormat="1" ht="78.75" customHeight="1">
      <c r="A42" s="288"/>
      <c r="B42" s="226"/>
      <c r="C42" s="237"/>
      <c r="D42" s="226">
        <v>11</v>
      </c>
      <c r="E42" s="235" t="s">
        <v>94</v>
      </c>
    </row>
    <row r="43" spans="1:5" s="236" customFormat="1" ht="42.75">
      <c r="A43" s="288" t="s">
        <v>95</v>
      </c>
      <c r="B43" s="226">
        <v>4</v>
      </c>
      <c r="C43" s="227" t="s">
        <v>96</v>
      </c>
      <c r="D43" s="226">
        <v>12</v>
      </c>
      <c r="E43" s="238" t="s">
        <v>97</v>
      </c>
    </row>
    <row r="44" spans="1:5" s="236" customFormat="1" ht="55.5" customHeight="1">
      <c r="A44" s="288"/>
      <c r="B44" s="226">
        <v>5</v>
      </c>
      <c r="C44" s="227" t="s">
        <v>98</v>
      </c>
      <c r="D44" s="226"/>
      <c r="E44" s="227"/>
    </row>
    <row r="45" spans="1:5" s="236" customFormat="1" ht="42.75">
      <c r="A45" s="288"/>
      <c r="B45" s="226">
        <v>6</v>
      </c>
      <c r="C45" s="227" t="s">
        <v>99</v>
      </c>
      <c r="D45" s="226">
        <v>13</v>
      </c>
      <c r="E45" s="227" t="s">
        <v>100</v>
      </c>
    </row>
    <row r="46" spans="1:5" s="236" customFormat="1" ht="61.5" customHeight="1">
      <c r="A46" s="288"/>
      <c r="B46" s="226">
        <v>7</v>
      </c>
      <c r="C46" s="227" t="s">
        <v>101</v>
      </c>
      <c r="D46" s="226">
        <v>14</v>
      </c>
      <c r="E46" s="227" t="s">
        <v>102</v>
      </c>
    </row>
    <row r="47" spans="1:5" ht="71.25" customHeight="1">
      <c r="A47" s="288"/>
      <c r="B47" s="226">
        <v>8</v>
      </c>
      <c r="C47" s="238" t="s">
        <v>103</v>
      </c>
      <c r="D47" s="226">
        <v>15</v>
      </c>
      <c r="E47" s="227" t="s">
        <v>104</v>
      </c>
    </row>
    <row r="48" spans="1:5" ht="105" customHeight="1">
      <c r="A48" s="288"/>
      <c r="B48" s="226">
        <v>9</v>
      </c>
      <c r="C48" s="227" t="s">
        <v>105</v>
      </c>
      <c r="D48" s="226">
        <v>16</v>
      </c>
      <c r="E48" s="227" t="s">
        <v>106</v>
      </c>
    </row>
    <row r="49" spans="1:5" ht="75.599999999999994" customHeight="1">
      <c r="A49" s="288" t="s">
        <v>107</v>
      </c>
      <c r="B49" s="226">
        <v>10</v>
      </c>
      <c r="C49" s="227" t="s">
        <v>108</v>
      </c>
      <c r="D49" s="226">
        <v>17</v>
      </c>
      <c r="E49" s="227" t="s">
        <v>109</v>
      </c>
    </row>
    <row r="50" spans="1:5" ht="62.45" customHeight="1">
      <c r="A50" s="288"/>
      <c r="B50" s="226">
        <v>11</v>
      </c>
      <c r="C50" s="227" t="s">
        <v>110</v>
      </c>
      <c r="D50" s="228">
        <v>18</v>
      </c>
      <c r="E50" s="227" t="s">
        <v>111</v>
      </c>
    </row>
    <row r="51" spans="1:5" ht="28.5">
      <c r="A51" s="288"/>
      <c r="B51" s="226">
        <v>12</v>
      </c>
      <c r="C51" s="227" t="s">
        <v>112</v>
      </c>
      <c r="D51" s="228">
        <v>19</v>
      </c>
      <c r="E51" s="227" t="s">
        <v>113</v>
      </c>
    </row>
    <row r="52" spans="1:5" ht="57">
      <c r="A52" s="288" t="s">
        <v>114</v>
      </c>
      <c r="B52" s="226">
        <v>13</v>
      </c>
      <c r="C52" s="227" t="s">
        <v>115</v>
      </c>
      <c r="D52" s="228">
        <v>20</v>
      </c>
      <c r="E52" s="238" t="s">
        <v>116</v>
      </c>
    </row>
    <row r="53" spans="1:5" ht="28.5">
      <c r="A53" s="288"/>
      <c r="B53" s="226">
        <v>14</v>
      </c>
      <c r="C53" s="227" t="s">
        <v>117</v>
      </c>
      <c r="D53" s="228">
        <v>21</v>
      </c>
      <c r="E53" s="238" t="s">
        <v>118</v>
      </c>
    </row>
    <row r="54" spans="1:5" ht="71.25">
      <c r="A54" s="288"/>
      <c r="B54" s="226">
        <v>15</v>
      </c>
      <c r="C54" s="227" t="s">
        <v>119</v>
      </c>
      <c r="D54" s="228"/>
      <c r="E54" s="238"/>
    </row>
    <row r="55" spans="1:5" ht="28.5">
      <c r="A55" s="288"/>
      <c r="B55" s="226">
        <v>16</v>
      </c>
      <c r="C55" s="227" t="s">
        <v>120</v>
      </c>
      <c r="D55" s="228"/>
      <c r="E55" s="238"/>
    </row>
    <row r="56" spans="1:5">
      <c r="A56" s="288"/>
      <c r="B56" s="226">
        <v>17</v>
      </c>
      <c r="C56" s="227" t="s">
        <v>121</v>
      </c>
      <c r="D56" s="228"/>
      <c r="E56" s="238"/>
    </row>
    <row r="57" spans="1:5" ht="28.5">
      <c r="A57" s="288"/>
      <c r="B57" s="226">
        <v>18</v>
      </c>
      <c r="C57" s="227" t="s">
        <v>122</v>
      </c>
      <c r="D57" s="228"/>
      <c r="E57" s="238"/>
    </row>
    <row r="58" spans="1:5">
      <c r="A58" s="288"/>
      <c r="B58" s="226">
        <v>19</v>
      </c>
      <c r="C58" s="227" t="s">
        <v>123</v>
      </c>
      <c r="D58" s="228"/>
      <c r="E58" s="238"/>
    </row>
    <row r="59" spans="1:5" ht="28.5">
      <c r="A59" s="288"/>
      <c r="B59" s="226">
        <v>20</v>
      </c>
      <c r="C59" s="227" t="s">
        <v>124</v>
      </c>
      <c r="D59" s="228"/>
      <c r="E59" s="238"/>
    </row>
    <row r="60" spans="1:5" ht="28.5">
      <c r="A60" s="288"/>
      <c r="B60" s="226">
        <v>21</v>
      </c>
      <c r="C60" s="227" t="s">
        <v>125</v>
      </c>
      <c r="D60" s="228"/>
      <c r="E60" s="238"/>
    </row>
    <row r="61" spans="1:5">
      <c r="A61" s="288"/>
      <c r="B61" s="226">
        <v>22</v>
      </c>
      <c r="C61" s="227" t="s">
        <v>126</v>
      </c>
      <c r="D61" s="228"/>
      <c r="E61" s="239"/>
    </row>
    <row r="62" spans="1:5" ht="42.75">
      <c r="A62" s="288" t="s">
        <v>127</v>
      </c>
      <c r="B62" s="226">
        <v>23</v>
      </c>
      <c r="C62" s="227" t="s">
        <v>128</v>
      </c>
      <c r="D62" s="228">
        <v>22</v>
      </c>
      <c r="E62" s="238" t="s">
        <v>129</v>
      </c>
    </row>
    <row r="63" spans="1:5" ht="42.75">
      <c r="A63" s="288"/>
      <c r="B63" s="226">
        <v>24</v>
      </c>
      <c r="C63" s="227" t="s">
        <v>130</v>
      </c>
      <c r="D63" s="228">
        <v>23</v>
      </c>
      <c r="E63" s="227" t="s">
        <v>131</v>
      </c>
    </row>
    <row r="64" spans="1:5">
      <c r="A64" s="288"/>
      <c r="B64" s="226">
        <v>25</v>
      </c>
      <c r="C64" s="227" t="s">
        <v>132</v>
      </c>
      <c r="D64" s="228"/>
      <c r="E64" s="238"/>
    </row>
    <row r="65" spans="1:10" ht="42.75">
      <c r="A65" s="290" t="s">
        <v>133</v>
      </c>
      <c r="B65" s="226">
        <v>26</v>
      </c>
      <c r="C65" s="227" t="s">
        <v>134</v>
      </c>
      <c r="D65" s="228">
        <v>24</v>
      </c>
      <c r="E65" s="238" t="s">
        <v>135</v>
      </c>
    </row>
    <row r="66" spans="1:10" ht="45" customHeight="1">
      <c r="A66" s="292"/>
      <c r="B66" s="226"/>
      <c r="C66" s="227"/>
      <c r="D66" s="228"/>
      <c r="E66" s="228"/>
    </row>
    <row r="67" spans="1:10" ht="77.099999999999994" customHeight="1">
      <c r="A67" s="288" t="s">
        <v>136</v>
      </c>
      <c r="B67" s="226">
        <v>27</v>
      </c>
      <c r="C67" s="227" t="s">
        <v>137</v>
      </c>
      <c r="D67" s="228">
        <v>25</v>
      </c>
      <c r="E67" s="227" t="s">
        <v>138</v>
      </c>
    </row>
    <row r="68" spans="1:10" ht="15.95" customHeight="1">
      <c r="A68" s="288"/>
      <c r="B68" s="226"/>
      <c r="C68" s="227"/>
      <c r="D68" s="228">
        <v>26</v>
      </c>
      <c r="E68" s="227" t="s">
        <v>139</v>
      </c>
    </row>
    <row r="69" spans="1:10" ht="50.1" customHeight="1">
      <c r="A69" s="288" t="s">
        <v>140</v>
      </c>
      <c r="B69" s="226">
        <v>28</v>
      </c>
      <c r="C69" s="238" t="s">
        <v>141</v>
      </c>
      <c r="D69" s="228">
        <v>27</v>
      </c>
      <c r="E69" s="238" t="s">
        <v>142</v>
      </c>
    </row>
    <row r="70" spans="1:10" ht="50.1" customHeight="1">
      <c r="A70" s="288"/>
      <c r="B70" s="226">
        <v>29</v>
      </c>
      <c r="C70" s="238" t="s">
        <v>143</v>
      </c>
      <c r="D70" s="228">
        <v>28</v>
      </c>
      <c r="E70" s="238" t="s">
        <v>144</v>
      </c>
    </row>
    <row r="71" spans="1:10" ht="50.1" customHeight="1">
      <c r="A71" s="288"/>
      <c r="B71" s="226"/>
      <c r="C71" s="229"/>
      <c r="D71" s="228">
        <v>29</v>
      </c>
      <c r="E71" s="238" t="s">
        <v>145</v>
      </c>
    </row>
    <row r="72" spans="1:10" ht="50.1" customHeight="1">
      <c r="A72" s="288"/>
      <c r="B72" s="226"/>
      <c r="C72" s="240"/>
      <c r="D72" s="228">
        <v>30</v>
      </c>
      <c r="E72" s="238" t="s">
        <v>146</v>
      </c>
    </row>
    <row r="73" spans="1:10" ht="50.1" customHeight="1">
      <c r="A73" s="288"/>
      <c r="B73" s="226"/>
      <c r="C73" s="238"/>
      <c r="D73" s="228">
        <v>31</v>
      </c>
      <c r="E73" s="238" t="s">
        <v>147</v>
      </c>
    </row>
    <row r="74" spans="1:10" ht="50.1" customHeight="1">
      <c r="A74" s="288"/>
      <c r="B74" s="226"/>
      <c r="C74" s="238"/>
      <c r="D74" s="228">
        <v>32</v>
      </c>
      <c r="E74" s="238" t="s">
        <v>148</v>
      </c>
    </row>
    <row r="75" spans="1:10" ht="50.1" customHeight="1">
      <c r="A75" s="288"/>
      <c r="B75" s="226"/>
      <c r="C75" s="238"/>
      <c r="D75" s="228">
        <v>33</v>
      </c>
      <c r="E75" s="240" t="s">
        <v>149</v>
      </c>
    </row>
    <row r="76" spans="1:10" ht="39.950000000000003" customHeight="1">
      <c r="A76" s="288"/>
      <c r="B76" s="226"/>
      <c r="C76" s="228"/>
      <c r="D76" s="228">
        <v>34</v>
      </c>
      <c r="E76" s="238" t="s">
        <v>150</v>
      </c>
    </row>
    <row r="77" spans="1:10" ht="39.950000000000003" customHeight="1">
      <c r="A77" s="290" t="s">
        <v>151</v>
      </c>
      <c r="B77" s="226">
        <v>30</v>
      </c>
      <c r="C77" s="227" t="s">
        <v>152</v>
      </c>
      <c r="D77" s="228">
        <v>35</v>
      </c>
      <c r="E77" s="227" t="s">
        <v>153</v>
      </c>
    </row>
    <row r="78" spans="1:10" ht="72" customHeight="1">
      <c r="A78" s="291"/>
      <c r="B78" s="226">
        <v>31</v>
      </c>
      <c r="C78" s="227" t="s">
        <v>154</v>
      </c>
      <c r="D78" s="228">
        <v>36</v>
      </c>
      <c r="E78" s="227" t="s">
        <v>155</v>
      </c>
    </row>
    <row r="79" spans="1:10" ht="72" customHeight="1">
      <c r="A79" s="291"/>
      <c r="B79" s="226">
        <v>32</v>
      </c>
      <c r="C79" s="227" t="s">
        <v>156</v>
      </c>
      <c r="D79" s="241">
        <v>37</v>
      </c>
      <c r="E79" s="227" t="s">
        <v>157</v>
      </c>
    </row>
    <row r="80" spans="1:10" ht="72" customHeight="1">
      <c r="A80" s="291"/>
      <c r="B80" s="226">
        <v>33</v>
      </c>
      <c r="C80" s="227" t="s">
        <v>158</v>
      </c>
      <c r="D80" s="241">
        <v>38</v>
      </c>
      <c r="E80" s="227" t="s">
        <v>159</v>
      </c>
      <c r="J80" s="216" t="s">
        <v>36</v>
      </c>
    </row>
    <row r="81" spans="1:5" ht="72" customHeight="1">
      <c r="A81" s="291"/>
      <c r="B81" s="242">
        <v>34</v>
      </c>
      <c r="C81" s="243" t="s">
        <v>160</v>
      </c>
      <c r="D81" s="244">
        <v>39</v>
      </c>
      <c r="E81" s="243" t="s">
        <v>161</v>
      </c>
    </row>
    <row r="82" spans="1:5" ht="72" customHeight="1">
      <c r="A82" s="245"/>
      <c r="B82" s="246"/>
      <c r="C82" s="247"/>
      <c r="D82" s="246"/>
      <c r="E82" s="247"/>
    </row>
  </sheetData>
  <mergeCells count="25">
    <mergeCell ref="A9:E9"/>
    <mergeCell ref="A11:A12"/>
    <mergeCell ref="A13:A15"/>
    <mergeCell ref="A16:A22"/>
    <mergeCell ref="A23:A26"/>
    <mergeCell ref="B1:D1"/>
    <mergeCell ref="B2:C2"/>
    <mergeCell ref="B4:E4"/>
    <mergeCell ref="A6:A7"/>
    <mergeCell ref="B6:C6"/>
    <mergeCell ref="D6:E6"/>
    <mergeCell ref="B7:C7"/>
    <mergeCell ref="D7:E7"/>
    <mergeCell ref="A28:A29"/>
    <mergeCell ref="A30:E30"/>
    <mergeCell ref="A69:A76"/>
    <mergeCell ref="A77:A81"/>
    <mergeCell ref="A49:A51"/>
    <mergeCell ref="A52:A61"/>
    <mergeCell ref="A62:A64"/>
    <mergeCell ref="A65:A66"/>
    <mergeCell ref="A67:A68"/>
    <mergeCell ref="A43:A48"/>
    <mergeCell ref="A32:A38"/>
    <mergeCell ref="A39:A42"/>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A8" sqref="A8"/>
    </sheetView>
  </sheetViews>
  <sheetFormatPr baseColWidth="10" defaultColWidth="10.42578125" defaultRowHeight="114.75" customHeight="1"/>
  <cols>
    <col min="1" max="1" width="60.85546875" style="265" customWidth="1"/>
    <col min="2" max="2" width="15.85546875" style="266" customWidth="1"/>
    <col min="3" max="5" width="15.85546875" style="267" customWidth="1"/>
    <col min="6" max="6" width="40.85546875" style="265" customWidth="1"/>
    <col min="7" max="7" width="2.7109375" style="251" customWidth="1"/>
    <col min="8" max="16384" width="10.42578125" style="251"/>
  </cols>
  <sheetData>
    <row r="1" spans="1:6" ht="109.5" customHeight="1">
      <c r="A1" s="250"/>
      <c r="B1" s="306" t="s">
        <v>162</v>
      </c>
      <c r="C1" s="306"/>
      <c r="D1" s="306"/>
      <c r="E1" s="306"/>
      <c r="F1" s="250"/>
    </row>
    <row r="2" spans="1:6" ht="15">
      <c r="A2" s="305" t="s">
        <v>163</v>
      </c>
      <c r="B2" s="305"/>
      <c r="C2" s="305"/>
      <c r="D2" s="305"/>
      <c r="E2" s="305"/>
      <c r="F2" s="305"/>
    </row>
    <row r="3" spans="1:6" ht="15">
      <c r="A3" s="307" t="s">
        <v>164</v>
      </c>
      <c r="B3" s="308" t="s">
        <v>165</v>
      </c>
      <c r="C3" s="308"/>
      <c r="D3" s="308"/>
      <c r="E3" s="308"/>
      <c r="F3" s="252" t="s">
        <v>166</v>
      </c>
    </row>
    <row r="4" spans="1:6" ht="28.5" customHeight="1">
      <c r="A4" s="307"/>
      <c r="B4" s="253" t="s">
        <v>167</v>
      </c>
      <c r="C4" s="253" t="s">
        <v>168</v>
      </c>
      <c r="D4" s="253" t="s">
        <v>169</v>
      </c>
      <c r="E4" s="253" t="s">
        <v>170</v>
      </c>
      <c r="F4" s="254"/>
    </row>
    <row r="5" spans="1:6" ht="46.5" customHeight="1">
      <c r="A5" s="255" t="s">
        <v>171</v>
      </c>
      <c r="B5" s="256"/>
      <c r="C5" s="257"/>
      <c r="D5" s="257">
        <v>8.9</v>
      </c>
      <c r="E5" s="257">
        <v>13.16</v>
      </c>
      <c r="F5" s="258" t="s">
        <v>172</v>
      </c>
    </row>
    <row r="6" spans="1:6" ht="45">
      <c r="A6" s="259" t="s">
        <v>173</v>
      </c>
      <c r="B6" s="256"/>
      <c r="C6" s="257"/>
      <c r="D6" s="257">
        <v>11</v>
      </c>
      <c r="E6" s="257" t="s">
        <v>174</v>
      </c>
      <c r="F6" s="258" t="s">
        <v>172</v>
      </c>
    </row>
    <row r="7" spans="1:6" ht="30">
      <c r="A7" s="259" t="s">
        <v>175</v>
      </c>
      <c r="B7" s="260"/>
      <c r="C7" s="261"/>
      <c r="D7" s="261">
        <v>1</v>
      </c>
      <c r="E7" s="261" t="s">
        <v>176</v>
      </c>
      <c r="F7" s="258" t="s">
        <v>172</v>
      </c>
    </row>
    <row r="8" spans="1:6" ht="30">
      <c r="A8" s="262" t="s">
        <v>177</v>
      </c>
      <c r="B8" s="260">
        <v>16</v>
      </c>
      <c r="C8" s="261">
        <v>3.4</v>
      </c>
      <c r="D8" s="261" t="s">
        <v>178</v>
      </c>
      <c r="E8" s="261" t="s">
        <v>179</v>
      </c>
      <c r="F8" s="258" t="s">
        <v>172</v>
      </c>
    </row>
    <row r="9" spans="1:6" ht="45">
      <c r="A9" s="262" t="s">
        <v>180</v>
      </c>
      <c r="B9" s="260" t="s">
        <v>181</v>
      </c>
      <c r="C9" s="260">
        <v>7</v>
      </c>
      <c r="D9" s="257" t="s">
        <v>182</v>
      </c>
      <c r="E9" s="257" t="s">
        <v>183</v>
      </c>
      <c r="F9" s="258" t="s">
        <v>172</v>
      </c>
    </row>
    <row r="10" spans="1:6" ht="30">
      <c r="A10" s="259" t="s">
        <v>184</v>
      </c>
      <c r="B10" s="256"/>
      <c r="C10" s="257"/>
      <c r="D10" s="257" t="s">
        <v>185</v>
      </c>
      <c r="E10" s="257">
        <v>28</v>
      </c>
      <c r="F10" s="258" t="s">
        <v>172</v>
      </c>
    </row>
    <row r="11" spans="1:6" ht="30">
      <c r="A11" s="263" t="s">
        <v>186</v>
      </c>
      <c r="B11" s="260"/>
      <c r="C11" s="261"/>
      <c r="D11" s="261" t="s">
        <v>187</v>
      </c>
      <c r="E11" s="261">
        <v>20.21</v>
      </c>
      <c r="F11" s="264" t="s">
        <v>172</v>
      </c>
    </row>
    <row r="12" spans="1:6" ht="45">
      <c r="A12" s="263" t="s">
        <v>188</v>
      </c>
      <c r="B12" s="260"/>
      <c r="C12" s="261"/>
      <c r="D12" s="257" t="s">
        <v>189</v>
      </c>
      <c r="E12" s="261" t="s">
        <v>190</v>
      </c>
      <c r="F12" s="264" t="s">
        <v>172</v>
      </c>
    </row>
    <row r="13" spans="1:6" ht="30">
      <c r="A13" s="263" t="s">
        <v>191</v>
      </c>
      <c r="B13" s="260">
        <v>2.17</v>
      </c>
      <c r="C13" s="261">
        <v>8</v>
      </c>
      <c r="D13" s="261">
        <v>1</v>
      </c>
      <c r="E13" s="261" t="s">
        <v>192</v>
      </c>
      <c r="F13" s="264" t="s">
        <v>193</v>
      </c>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C7F24646-C0A5-4F05-A991-B5E9FFCA03FC}"/>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5923AF1D-7AE4-4D40-ADF1-A597642480B2}"/>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G8" sqref="G8"/>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12" t="s">
        <v>194</v>
      </c>
      <c r="C2" s="313"/>
      <c r="D2" s="313"/>
      <c r="E2" s="313"/>
      <c r="F2" s="313"/>
      <c r="G2" s="314"/>
    </row>
    <row r="3" spans="2:9" ht="15">
      <c r="B3" s="315" t="s">
        <v>195</v>
      </c>
      <c r="C3" s="316"/>
      <c r="D3" s="317"/>
      <c r="E3" s="317"/>
      <c r="F3" s="317"/>
      <c r="G3" s="318"/>
    </row>
    <row r="4" spans="2:9" ht="88.5" customHeight="1">
      <c r="B4" s="319" t="s">
        <v>196</v>
      </c>
      <c r="C4" s="320"/>
      <c r="D4" s="320"/>
      <c r="E4" s="320"/>
      <c r="F4" s="320"/>
      <c r="G4" s="321"/>
    </row>
    <row r="5" spans="2:9" ht="15">
      <c r="B5" s="122"/>
      <c r="C5" s="134"/>
      <c r="D5" s="135"/>
      <c r="E5" s="136"/>
      <c r="F5" s="136"/>
      <c r="G5" s="136"/>
    </row>
    <row r="6" spans="2:9" ht="16.5" customHeight="1">
      <c r="B6" s="322" t="s">
        <v>197</v>
      </c>
      <c r="C6" s="323"/>
      <c r="D6" s="323"/>
      <c r="E6" s="323"/>
      <c r="F6" s="323"/>
      <c r="G6" s="324"/>
    </row>
    <row r="7" spans="2:9" ht="76.5" customHeight="1">
      <c r="B7" s="322"/>
      <c r="C7" s="323"/>
      <c r="D7" s="323"/>
      <c r="E7" s="323"/>
      <c r="F7" s="323"/>
      <c r="G7" s="324"/>
    </row>
    <row r="8" spans="2:9" ht="15" thickBot="1">
      <c r="B8" s="137"/>
      <c r="C8" s="138"/>
      <c r="D8" s="138"/>
      <c r="E8" s="139"/>
      <c r="F8" s="140"/>
      <c r="G8" s="140"/>
    </row>
    <row r="9" spans="2:9">
      <c r="B9" s="141"/>
      <c r="C9" s="142" t="s">
        <v>198</v>
      </c>
      <c r="D9" s="325" t="s">
        <v>199</v>
      </c>
      <c r="E9" s="326"/>
      <c r="F9" s="327" t="s">
        <v>200</v>
      </c>
      <c r="G9" s="328"/>
    </row>
    <row r="10" spans="2:9" ht="15" customHeight="1">
      <c r="B10" s="143"/>
      <c r="C10" s="124">
        <v>5</v>
      </c>
      <c r="D10" s="329" t="s">
        <v>201</v>
      </c>
      <c r="E10" s="330"/>
      <c r="F10" s="331" t="s">
        <v>202</v>
      </c>
      <c r="G10" s="332"/>
      <c r="H10" s="310"/>
      <c r="I10" s="310"/>
    </row>
    <row r="11" spans="2:9">
      <c r="B11" s="143"/>
      <c r="C11" s="124">
        <v>5</v>
      </c>
      <c r="D11" s="329" t="s">
        <v>203</v>
      </c>
      <c r="E11" s="330"/>
      <c r="F11" s="331" t="s">
        <v>204</v>
      </c>
      <c r="G11" s="332"/>
      <c r="H11" s="310"/>
      <c r="I11" s="310"/>
    </row>
    <row r="12" spans="2:9">
      <c r="B12" s="143"/>
      <c r="C12" s="124">
        <v>5</v>
      </c>
      <c r="D12" s="329" t="s">
        <v>205</v>
      </c>
      <c r="E12" s="330"/>
      <c r="F12" s="331" t="s">
        <v>206</v>
      </c>
      <c r="G12" s="332"/>
      <c r="H12" s="310"/>
      <c r="I12" s="310"/>
    </row>
    <row r="13" spans="2:9" ht="27.75" customHeight="1">
      <c r="B13" s="143"/>
      <c r="C13" s="124">
        <v>5</v>
      </c>
      <c r="D13" s="329" t="s">
        <v>207</v>
      </c>
      <c r="E13" s="330"/>
      <c r="F13" s="331" t="s">
        <v>208</v>
      </c>
      <c r="G13" s="332"/>
      <c r="H13" s="310"/>
      <c r="I13" s="310"/>
    </row>
    <row r="14" spans="2:9">
      <c r="B14" s="143"/>
      <c r="C14" s="124">
        <v>5</v>
      </c>
      <c r="D14" s="329" t="s">
        <v>209</v>
      </c>
      <c r="E14" s="330"/>
      <c r="F14" s="331" t="s">
        <v>210</v>
      </c>
      <c r="G14" s="332"/>
      <c r="H14" s="310"/>
      <c r="I14" s="310"/>
    </row>
    <row r="15" spans="2:9" ht="41.25" customHeight="1">
      <c r="B15" s="143"/>
      <c r="C15" s="124">
        <v>5</v>
      </c>
      <c r="D15" s="329" t="s">
        <v>211</v>
      </c>
      <c r="E15" s="330"/>
      <c r="F15" s="331" t="s">
        <v>212</v>
      </c>
      <c r="G15" s="332"/>
      <c r="H15" s="310"/>
      <c r="I15" s="310"/>
    </row>
    <row r="16" spans="2:9" ht="41.25" customHeight="1">
      <c r="B16" s="143"/>
      <c r="C16" s="124">
        <v>5</v>
      </c>
      <c r="D16" s="333" t="s">
        <v>213</v>
      </c>
      <c r="E16" s="334"/>
      <c r="F16" s="331" t="s">
        <v>214</v>
      </c>
      <c r="G16" s="332"/>
      <c r="H16" s="310"/>
      <c r="I16" s="310"/>
    </row>
    <row r="17" spans="2:9" ht="51.75" customHeight="1">
      <c r="B17" s="143"/>
      <c r="C17" s="124">
        <v>5</v>
      </c>
      <c r="D17" s="334" t="s">
        <v>215</v>
      </c>
      <c r="E17" s="335"/>
      <c r="F17" s="331" t="s">
        <v>216</v>
      </c>
      <c r="G17" s="332"/>
      <c r="H17" s="310"/>
      <c r="I17" s="310"/>
    </row>
    <row r="18" spans="2:9" ht="51.75" customHeight="1">
      <c r="B18" s="143"/>
      <c r="C18" s="124">
        <v>5</v>
      </c>
      <c r="D18" s="333" t="s">
        <v>217</v>
      </c>
      <c r="E18" s="334"/>
      <c r="F18" s="331" t="s">
        <v>218</v>
      </c>
      <c r="G18" s="332"/>
      <c r="H18" s="310"/>
      <c r="I18" s="310"/>
    </row>
    <row r="19" spans="2:9" ht="51.75" customHeight="1">
      <c r="B19" s="143"/>
      <c r="C19" s="124">
        <v>5</v>
      </c>
      <c r="D19" s="129" t="s">
        <v>219</v>
      </c>
      <c r="E19" s="130"/>
      <c r="F19" s="331" t="s">
        <v>220</v>
      </c>
      <c r="G19" s="332"/>
      <c r="H19" s="310"/>
      <c r="I19" s="310"/>
    </row>
    <row r="20" spans="2:9" ht="51.75" customHeight="1">
      <c r="B20" s="143"/>
      <c r="C20" s="124">
        <v>5</v>
      </c>
      <c r="D20" s="129" t="s">
        <v>221</v>
      </c>
      <c r="E20" s="130"/>
      <c r="F20" s="331" t="s">
        <v>222</v>
      </c>
      <c r="G20" s="332"/>
      <c r="H20" s="310"/>
      <c r="I20" s="310"/>
    </row>
    <row r="21" spans="2:9" ht="66.75" customHeight="1">
      <c r="B21" s="143"/>
      <c r="C21" s="124">
        <v>5</v>
      </c>
      <c r="D21" s="333" t="s">
        <v>223</v>
      </c>
      <c r="E21" s="334"/>
      <c r="F21" s="331" t="s">
        <v>224</v>
      </c>
      <c r="G21" s="332"/>
      <c r="H21" s="310"/>
      <c r="I21" s="310"/>
    </row>
    <row r="22" spans="2:9" ht="36" customHeight="1">
      <c r="B22" s="143"/>
      <c r="C22" s="124">
        <v>5</v>
      </c>
      <c r="D22" s="336" t="s">
        <v>225</v>
      </c>
      <c r="E22" s="337"/>
      <c r="F22" s="331" t="s">
        <v>226</v>
      </c>
      <c r="G22" s="332"/>
      <c r="H22" s="311"/>
      <c r="I22" s="311"/>
    </row>
    <row r="23" spans="2:9" ht="26.25" customHeight="1">
      <c r="B23" s="143"/>
      <c r="C23" s="124">
        <v>5</v>
      </c>
      <c r="D23" s="338" t="s">
        <v>227</v>
      </c>
      <c r="E23" s="338"/>
      <c r="F23" s="339" t="s">
        <v>228</v>
      </c>
      <c r="G23" s="332"/>
      <c r="H23" s="310"/>
      <c r="I23" s="310"/>
    </row>
    <row r="24" spans="2:9" ht="26.25" customHeight="1">
      <c r="B24" s="143"/>
      <c r="C24" s="124">
        <v>5</v>
      </c>
      <c r="D24" s="338" t="s">
        <v>229</v>
      </c>
      <c r="E24" s="338"/>
      <c r="F24" s="339" t="s">
        <v>230</v>
      </c>
      <c r="G24" s="332"/>
      <c r="H24" s="310"/>
      <c r="I24" s="310"/>
    </row>
    <row r="25" spans="2:9" ht="26.25" customHeight="1">
      <c r="B25" s="143"/>
      <c r="C25" s="124">
        <v>5</v>
      </c>
      <c r="D25" s="340" t="s">
        <v>231</v>
      </c>
      <c r="E25" s="341"/>
      <c r="F25" s="339" t="s">
        <v>232</v>
      </c>
      <c r="G25" s="332"/>
      <c r="H25" s="310"/>
      <c r="I25" s="310"/>
    </row>
    <row r="26" spans="2:9" ht="27" customHeight="1">
      <c r="B26" s="144"/>
      <c r="C26" s="342" t="s">
        <v>233</v>
      </c>
      <c r="D26" s="343"/>
      <c r="E26" s="343"/>
      <c r="F26" s="343"/>
      <c r="G26" s="344"/>
    </row>
    <row r="27" spans="2:9" ht="27" customHeight="1">
      <c r="B27" s="345" t="s">
        <v>234</v>
      </c>
      <c r="C27" s="346"/>
      <c r="D27" s="346"/>
      <c r="E27" s="346"/>
      <c r="F27" s="346"/>
      <c r="G27" s="347"/>
    </row>
    <row r="28" spans="2:9" ht="10.5" customHeight="1">
      <c r="B28" s="145"/>
      <c r="D28" s="146"/>
      <c r="E28" s="147"/>
      <c r="F28" s="148"/>
      <c r="G28" s="148"/>
    </row>
    <row r="29" spans="2:9">
      <c r="B29" s="145"/>
      <c r="C29" s="149"/>
      <c r="D29" s="348" t="s">
        <v>199</v>
      </c>
      <c r="E29" s="348"/>
      <c r="F29" s="349" t="s">
        <v>200</v>
      </c>
      <c r="G29" s="350"/>
    </row>
    <row r="30" spans="2:9">
      <c r="B30" s="145"/>
      <c r="D30" s="351" t="s">
        <v>201</v>
      </c>
      <c r="E30" s="351"/>
      <c r="F30" s="352" t="s">
        <v>235</v>
      </c>
      <c r="G30" s="353"/>
      <c r="H30" s="310"/>
      <c r="I30" s="310"/>
    </row>
    <row r="31" spans="2:9">
      <c r="B31" s="145"/>
      <c r="D31" s="351" t="s">
        <v>203</v>
      </c>
      <c r="E31" s="351"/>
      <c r="F31" s="352" t="s">
        <v>236</v>
      </c>
      <c r="G31" s="353"/>
      <c r="H31" s="310"/>
      <c r="I31" s="310"/>
    </row>
    <row r="32" spans="2:9">
      <c r="B32" s="145"/>
      <c r="D32" s="351" t="s">
        <v>205</v>
      </c>
      <c r="E32" s="351"/>
      <c r="F32" s="352" t="s">
        <v>237</v>
      </c>
      <c r="G32" s="353"/>
      <c r="H32" s="310"/>
      <c r="I32" s="310"/>
    </row>
    <row r="33" spans="2:9">
      <c r="B33" s="145"/>
      <c r="D33" s="351" t="s">
        <v>207</v>
      </c>
      <c r="E33" s="351"/>
      <c r="F33" s="352" t="s">
        <v>238</v>
      </c>
      <c r="G33" s="353"/>
      <c r="H33" s="310"/>
      <c r="I33" s="310"/>
    </row>
    <row r="34" spans="2:9">
      <c r="B34" s="145"/>
      <c r="D34" s="351" t="s">
        <v>209</v>
      </c>
      <c r="E34" s="351"/>
      <c r="F34" s="352" t="s">
        <v>239</v>
      </c>
      <c r="G34" s="353"/>
      <c r="H34" s="310"/>
      <c r="I34" s="310"/>
    </row>
    <row r="35" spans="2:9" ht="40.9" customHeight="1">
      <c r="B35" s="145"/>
      <c r="D35" s="351" t="s">
        <v>240</v>
      </c>
      <c r="E35" s="351"/>
      <c r="F35" s="352" t="s">
        <v>241</v>
      </c>
      <c r="G35" s="353"/>
      <c r="H35" s="310"/>
      <c r="I35" s="310"/>
    </row>
    <row r="36" spans="2:9" ht="42" customHeight="1">
      <c r="B36" s="123"/>
      <c r="C36" s="150"/>
      <c r="D36" s="351" t="s">
        <v>242</v>
      </c>
      <c r="E36" s="351"/>
      <c r="F36" s="352" t="s">
        <v>243</v>
      </c>
      <c r="G36" s="353"/>
      <c r="H36" s="309"/>
      <c r="I36" s="309"/>
    </row>
    <row r="37" spans="2:9" ht="30.75" customHeight="1">
      <c r="B37" s="123"/>
      <c r="C37" s="150"/>
      <c r="D37" s="351" t="s">
        <v>244</v>
      </c>
      <c r="E37" s="351"/>
      <c r="F37" s="354" t="s">
        <v>245</v>
      </c>
      <c r="G37" s="355"/>
      <c r="H37" s="309"/>
      <c r="I37" s="309"/>
    </row>
    <row r="38" spans="2:9" ht="33" customHeight="1">
      <c r="B38" s="123"/>
      <c r="C38" s="150"/>
      <c r="D38" s="351" t="s">
        <v>246</v>
      </c>
      <c r="E38" s="351"/>
      <c r="F38" s="354" t="s">
        <v>245</v>
      </c>
      <c r="G38" s="355"/>
      <c r="H38" s="309"/>
      <c r="I38" s="309"/>
    </row>
    <row r="39" spans="2:9" ht="30" customHeight="1">
      <c r="B39" s="123"/>
      <c r="C39" s="150"/>
      <c r="D39" s="351" t="s">
        <v>247</v>
      </c>
      <c r="E39" s="351"/>
      <c r="F39" s="354" t="s">
        <v>245</v>
      </c>
      <c r="G39" s="355"/>
      <c r="H39" s="309"/>
      <c r="I39" s="309"/>
    </row>
    <row r="40" spans="2:9" ht="30" customHeight="1">
      <c r="B40" s="123"/>
      <c r="C40" s="150"/>
      <c r="D40" s="351" t="s">
        <v>248</v>
      </c>
      <c r="E40" s="351"/>
      <c r="F40" s="354" t="s">
        <v>245</v>
      </c>
      <c r="G40" s="355"/>
      <c r="H40" s="309"/>
      <c r="I40" s="309"/>
    </row>
    <row r="41" spans="2:9" ht="30" customHeight="1">
      <c r="B41" s="123"/>
      <c r="C41" s="150"/>
      <c r="D41" s="356" t="s">
        <v>249</v>
      </c>
      <c r="E41" s="357"/>
      <c r="F41" s="352" t="s">
        <v>250</v>
      </c>
      <c r="G41" s="353"/>
      <c r="H41" s="309"/>
      <c r="I41" s="309"/>
    </row>
    <row r="42" spans="2:9" ht="35.25" customHeight="1">
      <c r="B42" s="123"/>
      <c r="C42" s="150"/>
      <c r="D42" s="351" t="s">
        <v>251</v>
      </c>
      <c r="E42" s="351"/>
      <c r="F42" s="352" t="s">
        <v>252</v>
      </c>
      <c r="G42" s="353"/>
      <c r="H42" s="309"/>
      <c r="I42" s="309"/>
    </row>
    <row r="43" spans="2:9" ht="31.5" customHeight="1">
      <c r="B43" s="123"/>
      <c r="C43" s="150"/>
      <c r="D43" s="351" t="s">
        <v>244</v>
      </c>
      <c r="E43" s="351"/>
      <c r="F43" s="354" t="s">
        <v>245</v>
      </c>
      <c r="G43" s="355"/>
      <c r="H43" s="309"/>
      <c r="I43" s="309"/>
    </row>
    <row r="44" spans="2:9" ht="35.25" customHeight="1">
      <c r="B44" s="123"/>
      <c r="C44" s="150"/>
      <c r="D44" s="351" t="s">
        <v>253</v>
      </c>
      <c r="E44" s="351"/>
      <c r="F44" s="354" t="s">
        <v>245</v>
      </c>
      <c r="G44" s="355"/>
      <c r="H44" s="309"/>
      <c r="I44" s="309"/>
    </row>
    <row r="45" spans="2:9" ht="57" customHeight="1">
      <c r="B45" s="123"/>
      <c r="C45" s="150"/>
      <c r="D45" s="351" t="s">
        <v>248</v>
      </c>
      <c r="E45" s="351"/>
      <c r="F45" s="354" t="s">
        <v>245</v>
      </c>
      <c r="G45" s="355"/>
      <c r="H45" s="309"/>
      <c r="I45" s="309"/>
    </row>
    <row r="46" spans="2:9" ht="32.25" customHeight="1">
      <c r="B46" s="123"/>
      <c r="C46" s="150"/>
      <c r="D46" s="351" t="s">
        <v>246</v>
      </c>
      <c r="E46" s="351"/>
      <c r="F46" s="354" t="s">
        <v>245</v>
      </c>
      <c r="G46" s="355"/>
      <c r="H46" s="309"/>
      <c r="I46" s="309"/>
    </row>
    <row r="47" spans="2:9" ht="32.25" customHeight="1">
      <c r="B47" s="123"/>
      <c r="C47" s="150"/>
      <c r="D47" s="356" t="s">
        <v>254</v>
      </c>
      <c r="E47" s="357"/>
      <c r="F47" s="358" t="s">
        <v>255</v>
      </c>
      <c r="G47" s="359"/>
      <c r="H47" s="309"/>
      <c r="I47" s="309"/>
    </row>
    <row r="48" spans="2:9" ht="32.25" customHeight="1">
      <c r="B48" s="123"/>
      <c r="C48" s="150"/>
      <c r="D48" s="351" t="s">
        <v>256</v>
      </c>
      <c r="E48" s="351"/>
      <c r="F48" s="352" t="s">
        <v>257</v>
      </c>
      <c r="G48" s="353"/>
      <c r="H48" s="309"/>
      <c r="I48" s="309"/>
    </row>
    <row r="49" spans="2:9" ht="32.25" customHeight="1">
      <c r="B49" s="123"/>
      <c r="C49" s="150"/>
      <c r="D49" s="351" t="s">
        <v>258</v>
      </c>
      <c r="E49" s="351"/>
      <c r="F49" s="352" t="s">
        <v>259</v>
      </c>
      <c r="G49" s="353"/>
      <c r="H49" s="309"/>
      <c r="I49" s="309"/>
    </row>
    <row r="50" spans="2:9" ht="32.25" customHeight="1">
      <c r="B50" s="123"/>
      <c r="C50" s="150"/>
      <c r="D50" s="351" t="s">
        <v>260</v>
      </c>
      <c r="E50" s="351"/>
      <c r="F50" s="352" t="s">
        <v>261</v>
      </c>
      <c r="G50" s="353"/>
      <c r="H50" s="309"/>
      <c r="I50" s="309"/>
    </row>
    <row r="51" spans="2:9" ht="32.25" customHeight="1">
      <c r="B51" s="123"/>
      <c r="C51" s="150"/>
      <c r="D51" s="146"/>
      <c r="E51" s="146"/>
      <c r="F51" s="148"/>
      <c r="G51" s="148"/>
      <c r="H51" s="309"/>
      <c r="I51" s="309"/>
    </row>
    <row r="52" spans="2:9" ht="32.25" customHeight="1">
      <c r="B52" s="123"/>
      <c r="C52" s="150"/>
      <c r="D52" s="146"/>
      <c r="E52" s="146"/>
      <c r="F52" s="148"/>
      <c r="G52" s="148"/>
    </row>
    <row r="53" spans="2:9" ht="32.25" customHeight="1">
      <c r="B53" s="123"/>
      <c r="C53" s="150"/>
      <c r="D53" s="146"/>
      <c r="E53" s="146"/>
      <c r="F53" s="148"/>
      <c r="G53" s="148"/>
    </row>
    <row r="54" spans="2:9" ht="21.75" customHeight="1">
      <c r="B54" s="360" t="s">
        <v>262</v>
      </c>
      <c r="C54" s="361"/>
      <c r="D54" s="361"/>
      <c r="E54" s="361"/>
      <c r="F54" s="361"/>
      <c r="G54" s="362"/>
    </row>
    <row r="55" spans="2:9" ht="21.75" customHeight="1">
      <c r="B55" s="360" t="s">
        <v>263</v>
      </c>
      <c r="C55" s="361"/>
      <c r="D55" s="361"/>
      <c r="E55" s="361"/>
      <c r="F55" s="361"/>
      <c r="G55" s="362"/>
    </row>
    <row r="56" spans="2:9" ht="20.25" customHeight="1">
      <c r="B56" s="360" t="s">
        <v>264</v>
      </c>
      <c r="C56" s="361"/>
      <c r="D56" s="361"/>
      <c r="E56" s="361"/>
      <c r="F56" s="361"/>
      <c r="G56" s="362"/>
    </row>
    <row r="57" spans="2:9" ht="20.25" customHeight="1">
      <c r="B57" s="360" t="s">
        <v>265</v>
      </c>
      <c r="C57" s="361"/>
      <c r="D57" s="361"/>
      <c r="E57" s="361"/>
      <c r="F57" s="361"/>
      <c r="G57" s="362"/>
    </row>
    <row r="58" spans="2:9" ht="18" customHeight="1" thickBot="1">
      <c r="B58" s="363" t="s">
        <v>266</v>
      </c>
      <c r="C58" s="364"/>
      <c r="D58" s="364"/>
      <c r="E58" s="364"/>
      <c r="F58" s="364"/>
      <c r="G58" s="365"/>
    </row>
    <row r="59" spans="2:9">
      <c r="B59" s="151"/>
      <c r="C59" s="152"/>
      <c r="D59" s="151"/>
      <c r="E59" s="151"/>
      <c r="F59" s="151"/>
      <c r="G59" s="151"/>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V99"/>
  <sheetViews>
    <sheetView showGridLines="0" topLeftCell="A7" zoomScale="80" zoomScaleNormal="80" zoomScalePageLayoutView="50" workbookViewId="0">
      <pane xSplit="3" ySplit="3" topLeftCell="D10" activePane="bottomRight" state="frozen"/>
      <selection activeCell="A7" sqref="A7"/>
      <selection pane="topRight" activeCell="D7" sqref="D7"/>
      <selection pane="bottomLeft" activeCell="A10" sqref="A10"/>
      <selection pane="bottomRight" activeCell="E20" sqref="E20:E2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28515625" hidden="1" customWidth="1"/>
    <col min="16" max="256" width="11.42578125" style="17"/>
    <col min="257" max="16384" width="11.42578125" style="22"/>
  </cols>
  <sheetData>
    <row r="1" spans="1:256" s="19" customFormat="1" ht="27">
      <c r="A1" s="414"/>
      <c r="B1" s="415"/>
      <c r="C1" s="415"/>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s="19" customFormat="1" ht="27">
      <c r="A2" s="416"/>
      <c r="B2" s="417"/>
      <c r="C2" s="417"/>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row>
    <row r="4" spans="1:256" s="19" customFormat="1" ht="18">
      <c r="A4" s="406" t="s">
        <v>267</v>
      </c>
      <c r="B4" s="406"/>
      <c r="C4" s="406"/>
      <c r="D4" s="407" t="s">
        <v>4</v>
      </c>
      <c r="E4" s="408"/>
      <c r="F4" s="408"/>
      <c r="G4" s="408"/>
      <c r="H4" s="408"/>
      <c r="I4" s="408"/>
      <c r="J4" s="408"/>
      <c r="K4" s="408"/>
      <c r="L4" s="408"/>
      <c r="M4" s="408"/>
      <c r="N4" s="409"/>
      <c r="O4" s="193"/>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row>
    <row r="5" spans="1:256" s="19" customFormat="1" ht="38.450000000000003" customHeight="1">
      <c r="A5" s="406" t="s">
        <v>268</v>
      </c>
      <c r="B5" s="406"/>
      <c r="C5" s="406"/>
      <c r="D5" s="407" t="s">
        <v>35</v>
      </c>
      <c r="E5" s="408"/>
      <c r="F5" s="408"/>
      <c r="G5" s="408"/>
      <c r="H5" s="408"/>
      <c r="I5" s="408"/>
      <c r="J5" s="408"/>
      <c r="K5" s="408"/>
      <c r="L5" s="408"/>
      <c r="M5" s="408"/>
      <c r="N5" s="409"/>
      <c r="O5" s="194"/>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row>
    <row r="6" spans="1:256" s="19" customFormat="1" ht="18">
      <c r="A6" s="406" t="s">
        <v>269</v>
      </c>
      <c r="B6" s="406"/>
      <c r="C6" s="406"/>
      <c r="D6" s="407" t="s">
        <v>511</v>
      </c>
      <c r="E6" s="408"/>
      <c r="F6" s="408"/>
      <c r="G6" s="408"/>
      <c r="H6" s="408"/>
      <c r="I6" s="408"/>
      <c r="J6" s="408"/>
      <c r="K6" s="408"/>
      <c r="L6" s="408"/>
      <c r="M6" s="408"/>
      <c r="N6" s="409"/>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row>
    <row r="7" spans="1:256" s="19" customFormat="1" ht="15.6" customHeight="1" thickBot="1">
      <c r="A7" s="154" t="s">
        <v>271</v>
      </c>
      <c r="B7" s="155"/>
      <c r="C7" s="155"/>
      <c r="D7" s="413" t="s">
        <v>272</v>
      </c>
      <c r="E7" s="427" t="s">
        <v>273</v>
      </c>
      <c r="F7" s="428"/>
      <c r="G7" s="428"/>
      <c r="H7" s="429"/>
      <c r="I7" s="424" t="s">
        <v>274</v>
      </c>
      <c r="J7" s="425"/>
      <c r="K7" s="425"/>
      <c r="L7" s="425"/>
      <c r="M7" s="426"/>
      <c r="N7" s="422" t="s">
        <v>275</v>
      </c>
      <c r="O7" s="423"/>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row>
    <row r="8" spans="1:256" s="19" customFormat="1" ht="17.25" customHeight="1" thickTop="1">
      <c r="A8" s="418" t="s">
        <v>276</v>
      </c>
      <c r="B8" s="420" t="s">
        <v>277</v>
      </c>
      <c r="C8" s="133" t="s">
        <v>278</v>
      </c>
      <c r="D8" s="413"/>
      <c r="E8" s="405" t="s">
        <v>215</v>
      </c>
      <c r="F8" s="405" t="s">
        <v>279</v>
      </c>
      <c r="G8" s="405" t="s">
        <v>280</v>
      </c>
      <c r="H8" s="405" t="s">
        <v>221</v>
      </c>
      <c r="I8" s="403" t="s">
        <v>500</v>
      </c>
      <c r="J8" s="125" t="s">
        <v>281</v>
      </c>
      <c r="K8" s="403" t="s">
        <v>274</v>
      </c>
      <c r="L8" s="403" t="s">
        <v>282</v>
      </c>
      <c r="M8" s="403" t="s">
        <v>283</v>
      </c>
      <c r="N8" s="390" t="s">
        <v>284</v>
      </c>
      <c r="O8" s="390" t="s">
        <v>285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row>
    <row r="9" spans="1:256" s="21" customFormat="1" ht="51" customHeight="1" thickBot="1">
      <c r="A9" s="419"/>
      <c r="B9" s="413"/>
      <c r="C9" s="98" t="s">
        <v>286</v>
      </c>
      <c r="D9" s="413"/>
      <c r="E9" s="404"/>
      <c r="F9" s="404"/>
      <c r="G9" s="404"/>
      <c r="H9" s="404"/>
      <c r="I9" s="404"/>
      <c r="J9" s="131" t="s">
        <v>287</v>
      </c>
      <c r="K9" s="404" t="s">
        <v>288</v>
      </c>
      <c r="L9" s="404"/>
      <c r="M9" s="404" t="s">
        <v>288</v>
      </c>
      <c r="N9" s="421"/>
      <c r="O9" s="391"/>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row>
    <row r="10" spans="1:256" ht="16.5">
      <c r="A10" s="410">
        <v>1</v>
      </c>
      <c r="B10" s="372" t="s">
        <v>289</v>
      </c>
      <c r="C10" s="372" t="s">
        <v>290</v>
      </c>
      <c r="D10" s="165" t="s">
        <v>508</v>
      </c>
      <c r="E10" s="387">
        <v>300</v>
      </c>
      <c r="F10" s="387">
        <v>40</v>
      </c>
      <c r="G10" s="366">
        <f>+F10/E10</f>
        <v>0.13333333333333333</v>
      </c>
      <c r="H10" s="36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59"/>
      <c r="J10" s="175"/>
      <c r="K10" s="159" t="str">
        <f>IFERROR(CONCATENATE(INDEX('8- Políticas de Administración '!$B$16:$F$53,MATCH('5- Identificación de Riesgos'!J10,'8- Políticas de Administración '!$C$16:$C$54,0),1)," - ",L10),"")</f>
        <v/>
      </c>
      <c r="L10" s="191" t="str">
        <f>IFERROR(VLOOKUP(INDEX('8- Políticas de Administración '!$B$16:$F$63,MATCH('5- Identificación de Riesgos'!J10,'8- Políticas de Administración '!$C$16:$C$64,0),1),'8- Políticas de Administración '!$B$16:$F$64,5,FALSE),"")</f>
        <v/>
      </c>
      <c r="M10" s="372" t="str">
        <f>IFERROR(CONCATENATE(INDEX('8- Políticas de Administración '!$B$16:$F$53,MATCH(ROUND(AVERAGE(L10:L19),0),'8- Políticas de Administración '!$F$16:$F$53,0),1)," - ",ROUND(AVERAGE(L10:L19),0)),"")</f>
        <v>Leve - 1</v>
      </c>
      <c r="N10" s="375" t="str">
        <f>IFERROR(CONCATENATE(VLOOKUP((LEFT(H10,LEN(H10)-4)&amp;LEFT(M10,LEN(M10)-4)),'9- Matriz de Calor '!$D$18:$E$42,2,0)," - ",RIGHT(H10,1)*RIGHT(M10,1)),"")</f>
        <v>Moderado - 3</v>
      </c>
      <c r="O10" s="400">
        <f>RIGHT(H10,1)*RIGHT(M10,1)</f>
        <v>3</v>
      </c>
      <c r="P10" s="18"/>
    </row>
    <row r="11" spans="1:256" ht="30">
      <c r="A11" s="411"/>
      <c r="B11" s="373"/>
      <c r="C11" s="373"/>
      <c r="D11" s="166" t="s">
        <v>291</v>
      </c>
      <c r="E11" s="388"/>
      <c r="F11" s="388"/>
      <c r="G11" s="367"/>
      <c r="H11" s="370"/>
      <c r="I11" s="160" t="s">
        <v>292</v>
      </c>
      <c r="J11" s="195" t="s">
        <v>293</v>
      </c>
      <c r="K11" s="160" t="str">
        <f>IFERROR(CONCATENATE(INDEX('8- Políticas de Administración '!$B$16:$F$53,MATCH('5- Identificación de Riesgos'!J11,'8- Políticas de Administración '!$C$16:$C$54,0),1)," - ",L11),"")</f>
        <v>Leve - 1</v>
      </c>
      <c r="L11" s="190">
        <f>IFERROR(VLOOKUP(INDEX('8- Políticas de Administración '!$B$16:$F$63,MATCH('5- Identificación de Riesgos'!J11,'8- Políticas de Administración '!$C$16:$C$64,0),1),'8- Políticas de Administración '!$B$16:$F$64,5,FALSE),"")</f>
        <v>1</v>
      </c>
      <c r="M11" s="373"/>
      <c r="N11" s="376"/>
      <c r="O11" s="400"/>
      <c r="P11" s="18"/>
    </row>
    <row r="12" spans="1:256" ht="30">
      <c r="A12" s="411"/>
      <c r="B12" s="373"/>
      <c r="C12" s="373"/>
      <c r="D12" s="166" t="s">
        <v>294</v>
      </c>
      <c r="E12" s="388"/>
      <c r="F12" s="388"/>
      <c r="G12" s="367"/>
      <c r="H12" s="370"/>
      <c r="I12" s="160" t="s">
        <v>295</v>
      </c>
      <c r="J12" s="195" t="s">
        <v>296</v>
      </c>
      <c r="K12" s="160" t="str">
        <f>IFERROR(CONCATENATE(INDEX('8- Políticas de Administración '!$B$16:$F$53,MATCH('5- Identificación de Riesgos'!J12,'8- Políticas de Administración '!$C$16:$C$54,0),1)," - ",L12),"")</f>
        <v>Menor - 2</v>
      </c>
      <c r="L12" s="190">
        <f>IFERROR(VLOOKUP(INDEX('8- Políticas de Administración '!$B$16:$F$63,MATCH('5- Identificación de Riesgos'!J12,'8- Políticas de Administración '!$C$16:$C$64,0),1),'8- Políticas de Administración '!$B$16:$F$64,5,FALSE),"")</f>
        <v>2</v>
      </c>
      <c r="M12" s="373"/>
      <c r="N12" s="376"/>
      <c r="O12" s="400"/>
      <c r="P12" s="18"/>
    </row>
    <row r="13" spans="1:256" ht="45">
      <c r="A13" s="411"/>
      <c r="B13" s="373"/>
      <c r="C13" s="373"/>
      <c r="D13" s="166" t="s">
        <v>297</v>
      </c>
      <c r="E13" s="388"/>
      <c r="F13" s="388"/>
      <c r="G13" s="367"/>
      <c r="H13" s="370"/>
      <c r="I13" s="160" t="s">
        <v>298</v>
      </c>
      <c r="J13" s="195" t="s">
        <v>299</v>
      </c>
      <c r="K13" s="160" t="str">
        <f>IFERROR(CONCATENATE(INDEX('8- Políticas de Administración '!$B$16:$F$53,MATCH('5- Identificación de Riesgos'!J13,'8- Políticas de Administración '!$C$16:$C$54,0),1)," - ",L13),"")</f>
        <v>Leve - 1</v>
      </c>
      <c r="L13" s="190">
        <f>IFERROR(VLOOKUP(INDEX('8- Políticas de Administración '!$B$16:$F$63,MATCH('5- Identificación de Riesgos'!J13,'8- Políticas de Administración '!$C$16:$C$64,0),1),'8- Políticas de Administración '!$B$16:$F$64,5,FALSE),"")</f>
        <v>1</v>
      </c>
      <c r="M13" s="373"/>
      <c r="N13" s="376"/>
      <c r="O13" s="400"/>
      <c r="P13" s="18"/>
    </row>
    <row r="14" spans="1:256" ht="36.75" customHeight="1">
      <c r="A14" s="411"/>
      <c r="B14" s="373"/>
      <c r="C14" s="373"/>
      <c r="D14" s="270" t="s">
        <v>300</v>
      </c>
      <c r="E14" s="388"/>
      <c r="F14" s="388"/>
      <c r="G14" s="367"/>
      <c r="H14" s="370"/>
      <c r="I14" s="160"/>
      <c r="J14" s="195"/>
      <c r="K14" s="160" t="str">
        <f>IFERROR(CONCATENATE(INDEX('8- Políticas de Administración '!$B$16:$F$53,MATCH('5- Identificación de Riesgos'!J14,'8- Políticas de Administración '!$C$16:$C$54,0),1)," - ",L14),"")</f>
        <v/>
      </c>
      <c r="L14" s="190" t="str">
        <f>IFERROR(VLOOKUP(INDEX('8- Políticas de Administración '!$B$16:$F$63,MATCH('5- Identificación de Riesgos'!J14,'8- Políticas de Administración '!$C$16:$C$64,0),1),'8- Políticas de Administración '!$B$16:$F$64,5,FALSE),"")</f>
        <v/>
      </c>
      <c r="M14" s="373"/>
      <c r="N14" s="376"/>
      <c r="O14" s="400"/>
      <c r="P14" s="18"/>
    </row>
    <row r="15" spans="1:256" ht="35.25" customHeight="1">
      <c r="A15" s="411"/>
      <c r="B15" s="373"/>
      <c r="C15" s="373"/>
      <c r="D15" s="270" t="s">
        <v>301</v>
      </c>
      <c r="E15" s="388"/>
      <c r="F15" s="388"/>
      <c r="G15" s="367"/>
      <c r="H15" s="370"/>
      <c r="I15" s="160"/>
      <c r="J15" s="195"/>
      <c r="K15" s="160" t="str">
        <f>IFERROR(CONCATENATE(INDEX('8- Políticas de Administración '!$B$16:$F$53,MATCH('5- Identificación de Riesgos'!J15,'8- Políticas de Administración '!$C$16:$C$54,0),1)," - ",L15),"")</f>
        <v/>
      </c>
      <c r="L15" s="190" t="str">
        <f>IFERROR(VLOOKUP(INDEX('8- Políticas de Administración '!$B$16:$F$63,MATCH('5- Identificación de Riesgos'!J15,'8- Políticas de Administración '!$C$16:$C$64,0),1),'8- Políticas de Administración '!$B$16:$F$64,5,FALSE),"")</f>
        <v/>
      </c>
      <c r="M15" s="373"/>
      <c r="N15" s="376"/>
      <c r="O15" s="400"/>
      <c r="P15" s="18"/>
    </row>
    <row r="16" spans="1:256" ht="16.5">
      <c r="A16" s="411"/>
      <c r="B16" s="373"/>
      <c r="C16" s="373"/>
      <c r="D16" s="167"/>
      <c r="E16" s="388"/>
      <c r="F16" s="388"/>
      <c r="G16" s="367"/>
      <c r="H16" s="370"/>
      <c r="I16" s="160"/>
      <c r="J16" s="195"/>
      <c r="K16" s="160" t="str">
        <f>IFERROR(CONCATENATE(INDEX('8- Políticas de Administración '!$B$16:$F$53,MATCH('5- Identificación de Riesgos'!J16,'8- Políticas de Administración '!$C$16:$C$54,0),1)," - ",L16),"")</f>
        <v/>
      </c>
      <c r="L16" s="190" t="str">
        <f>IFERROR(VLOOKUP(INDEX('8- Políticas de Administración '!$B$16:$F$63,MATCH('5- Identificación de Riesgos'!J16,'8- Políticas de Administración '!$C$16:$C$64,0),1),'8- Políticas de Administración '!$B$16:$F$64,5,FALSE),"")</f>
        <v/>
      </c>
      <c r="M16" s="373"/>
      <c r="N16" s="376"/>
      <c r="O16" s="400"/>
      <c r="P16" s="18"/>
    </row>
    <row r="17" spans="1:16" ht="16.5">
      <c r="A17" s="411"/>
      <c r="B17" s="373"/>
      <c r="C17" s="373"/>
      <c r="D17" s="167"/>
      <c r="E17" s="388"/>
      <c r="F17" s="388"/>
      <c r="G17" s="367"/>
      <c r="H17" s="370"/>
      <c r="I17" s="160"/>
      <c r="J17" s="195"/>
      <c r="K17" s="160" t="str">
        <f>IFERROR(CONCATENATE(INDEX('8- Políticas de Administración '!$B$16:$F$53,MATCH('5- Identificación de Riesgos'!J17,'8- Políticas de Administración '!$C$16:$C$54,0),1)," - ",L17),"")</f>
        <v/>
      </c>
      <c r="L17" s="190" t="str">
        <f>IFERROR(VLOOKUP(INDEX('8- Políticas de Administración '!$B$16:$F$63,MATCH('5- Identificación de Riesgos'!J17,'8- Políticas de Administración '!$C$16:$C$64,0),1),'8- Políticas de Administración '!$B$16:$F$64,5,FALSE),"")</f>
        <v/>
      </c>
      <c r="M17" s="373"/>
      <c r="N17" s="376"/>
      <c r="O17" s="400"/>
      <c r="P17" s="18"/>
    </row>
    <row r="18" spans="1:16" ht="16.5">
      <c r="A18" s="411"/>
      <c r="B18" s="373"/>
      <c r="C18" s="373"/>
      <c r="D18" s="167"/>
      <c r="E18" s="388"/>
      <c r="F18" s="388"/>
      <c r="G18" s="367"/>
      <c r="H18" s="370"/>
      <c r="I18" s="160"/>
      <c r="J18" s="195"/>
      <c r="K18" s="160" t="str">
        <f>IFERROR(CONCATENATE(INDEX('8- Políticas de Administración '!$B$16:$F$53,MATCH('5- Identificación de Riesgos'!J18,'8- Políticas de Administración '!$C$16:$C$54,0),1)," - ",L18),"")</f>
        <v/>
      </c>
      <c r="L18" s="190" t="str">
        <f>IFERROR(VLOOKUP(INDEX('8- Políticas de Administración '!$B$16:$F$63,MATCH('5- Identificación de Riesgos'!J18,'8- Políticas de Administración '!$C$16:$C$64,0),1),'8- Políticas de Administración '!$B$16:$F$64,5,FALSE),"")</f>
        <v/>
      </c>
      <c r="M18" s="373"/>
      <c r="N18" s="376"/>
      <c r="O18" s="400"/>
      <c r="P18" s="18"/>
    </row>
    <row r="19" spans="1:16" ht="17.25" thickBot="1">
      <c r="A19" s="412"/>
      <c r="B19" s="374"/>
      <c r="C19" s="374"/>
      <c r="D19" s="168"/>
      <c r="E19" s="389"/>
      <c r="F19" s="389"/>
      <c r="G19" s="368"/>
      <c r="H19" s="371"/>
      <c r="I19" s="161"/>
      <c r="J19" s="196"/>
      <c r="K19" s="161" t="str">
        <f>IFERROR(CONCATENATE(INDEX('8- Políticas de Administración '!$B$16:$F$53,MATCH('5- Identificación de Riesgos'!J19,'8- Políticas de Administración '!$C$16:$C$54,0),1)," - ",L19),"")</f>
        <v/>
      </c>
      <c r="L19" s="192" t="str">
        <f>IFERROR(VLOOKUP(INDEX('8- Políticas de Administración '!$B$16:$F$63,MATCH('5- Identificación de Riesgos'!J19,'8- Políticas de Administración '!$C$16:$C$64,0),1),'8- Políticas de Administración '!$B$16:$F$64,5,FALSE),"")</f>
        <v/>
      </c>
      <c r="M19" s="374"/>
      <c r="N19" s="377"/>
      <c r="O19" s="400"/>
      <c r="P19" s="18"/>
    </row>
    <row r="20" spans="1:16">
      <c r="A20" s="410">
        <v>2</v>
      </c>
      <c r="B20" s="372" t="s">
        <v>302</v>
      </c>
      <c r="C20" s="372" t="s">
        <v>303</v>
      </c>
      <c r="D20" s="165" t="s">
        <v>297</v>
      </c>
      <c r="E20" s="372">
        <v>180</v>
      </c>
      <c r="F20" s="372">
        <v>100</v>
      </c>
      <c r="G20" s="366">
        <f t="shared" ref="G20" si="0">+F20/E20</f>
        <v>0.55555555555555558</v>
      </c>
      <c r="H20" s="369"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Alta - 5</v>
      </c>
      <c r="I20" s="159"/>
      <c r="J20" s="175"/>
      <c r="K20" s="159" t="str">
        <f>IFERROR(CONCATENATE(INDEX('8- Políticas de Administración '!$B$16:$F$53,MATCH('5- Identificación de Riesgos'!J20,'8- Políticas de Administración '!$C$16:$C$54,0),1)," - ",L20),"")</f>
        <v/>
      </c>
      <c r="L20" s="191" t="str">
        <f>IFERROR(VLOOKUP(INDEX('8- Políticas de Administración '!$B$16:$F$63,MATCH('5- Identificación de Riesgos'!J20,'8- Políticas de Administración '!$C$16:$C$64,0),1),'8- Políticas de Administración '!$B$16:$F$64,5,FALSE),"")</f>
        <v/>
      </c>
      <c r="M20" s="372" t="str">
        <f>IFERROR(CONCATENATE(INDEX('8- Políticas de Administración '!$B$16:$F$53,MATCH(ROUND(AVERAGE(L20:L29),0),'8- Políticas de Administración '!$F$16:$F$53,0),1)," - ",ROUND(AVERAGE(L20:L29),0)),"")</f>
        <v>Leve - 1</v>
      </c>
      <c r="N20" s="375" t="str">
        <f>IFERROR(CONCATENATE(VLOOKUP((LEFT(H20,LEN(H20)-4)&amp;LEFT(M20,LEN(M20)-4)),'9- Matriz de Calor '!$D$18:$E$42,2,0)," - ",RIGHT(H20,1)*RIGHT(M20,1)),"")</f>
        <v>Alto - 5</v>
      </c>
      <c r="O20" s="401">
        <f>RIGHT(H20,1)*RIGHT(M20,1)</f>
        <v>5</v>
      </c>
    </row>
    <row r="21" spans="1:16" ht="30">
      <c r="A21" s="411"/>
      <c r="B21" s="373"/>
      <c r="C21" s="373"/>
      <c r="D21" s="166" t="s">
        <v>504</v>
      </c>
      <c r="E21" s="373"/>
      <c r="F21" s="373"/>
      <c r="G21" s="367"/>
      <c r="H21" s="370"/>
      <c r="I21" s="160" t="s">
        <v>292</v>
      </c>
      <c r="J21" s="195" t="s">
        <v>293</v>
      </c>
      <c r="K21" s="160" t="str">
        <f>IFERROR(CONCATENATE(INDEX('8- Políticas de Administración '!$B$16:$F$53,MATCH('5- Identificación de Riesgos'!J21,'8- Políticas de Administración '!$C$16:$C$54,0),1)," - ",L21),"")</f>
        <v>Leve - 1</v>
      </c>
      <c r="L21" s="190">
        <f>IFERROR(VLOOKUP(INDEX('8- Políticas de Administración '!$B$16:$F$63,MATCH('5- Identificación de Riesgos'!J21,'8- Políticas de Administración '!$C$16:$C$64,0),1),'8- Políticas de Administración '!$B$16:$F$64,5,FALSE),"")</f>
        <v>1</v>
      </c>
      <c r="M21" s="373"/>
      <c r="N21" s="376"/>
      <c r="O21" s="402"/>
    </row>
    <row r="22" spans="1:16" ht="30">
      <c r="A22" s="411"/>
      <c r="B22" s="373"/>
      <c r="C22" s="373"/>
      <c r="D22" s="166" t="s">
        <v>505</v>
      </c>
      <c r="E22" s="373"/>
      <c r="F22" s="373"/>
      <c r="G22" s="367"/>
      <c r="H22" s="370"/>
      <c r="I22" s="160" t="s">
        <v>295</v>
      </c>
      <c r="J22" s="195" t="s">
        <v>304</v>
      </c>
      <c r="K22" s="160" t="str">
        <f>IFERROR(CONCATENATE(INDEX('8- Políticas de Administración '!$B$16:$F$53,MATCH('5- Identificación de Riesgos'!J22,'8- Políticas de Administración '!$C$16:$C$54,0),1)," - ",L22),"")</f>
        <v>Leve - 1</v>
      </c>
      <c r="L22" s="190">
        <f>IFERROR(VLOOKUP(INDEX('8- Políticas de Administración '!$B$16:$F$63,MATCH('5- Identificación de Riesgos'!J22,'8- Políticas de Administración '!$C$16:$C$64,0),1),'8- Políticas de Administración '!$B$16:$F$64,5,FALSE),"")</f>
        <v>1</v>
      </c>
      <c r="M22" s="373"/>
      <c r="N22" s="376"/>
      <c r="O22" s="402"/>
    </row>
    <row r="23" spans="1:16" ht="45">
      <c r="A23" s="411"/>
      <c r="B23" s="373"/>
      <c r="C23" s="373"/>
      <c r="D23" s="166"/>
      <c r="E23" s="373"/>
      <c r="F23" s="373"/>
      <c r="G23" s="367"/>
      <c r="H23" s="370"/>
      <c r="I23" s="160" t="s">
        <v>298</v>
      </c>
      <c r="J23" s="195" t="s">
        <v>305</v>
      </c>
      <c r="K23" s="160" t="str">
        <f>IFERROR(CONCATENATE(INDEX('8- Políticas de Administración '!$B$16:$F$53,MATCH('5- Identificación de Riesgos'!J23,'8- Políticas de Administración '!$C$16:$C$54,0),1)," - ",L23),"")</f>
        <v>Menor - 2</v>
      </c>
      <c r="L23" s="190">
        <f>IFERROR(VLOOKUP(INDEX('8- Políticas de Administración '!$B$16:$F$63,MATCH('5- Identificación de Riesgos'!J23,'8- Políticas de Administración '!$C$16:$C$64,0),1),'8- Políticas de Administración '!$B$16:$F$64,5,FALSE),"")</f>
        <v>2</v>
      </c>
      <c r="M23" s="373"/>
      <c r="N23" s="376"/>
      <c r="O23" s="402"/>
    </row>
    <row r="24" spans="1:16">
      <c r="A24" s="411"/>
      <c r="B24" s="373"/>
      <c r="C24" s="373"/>
      <c r="D24" s="166"/>
      <c r="E24" s="373"/>
      <c r="F24" s="373"/>
      <c r="G24" s="367"/>
      <c r="H24" s="370"/>
      <c r="I24" s="160"/>
      <c r="J24" s="195"/>
      <c r="K24" s="160" t="str">
        <f>IFERROR(CONCATENATE(INDEX('8- Políticas de Administración '!$B$16:$F$53,MATCH('5- Identificación de Riesgos'!J24,'8- Políticas de Administración '!$C$16:$C$54,0),1)," - ",L24),"")</f>
        <v/>
      </c>
      <c r="L24" s="190" t="str">
        <f>IFERROR(VLOOKUP(INDEX('8- Políticas de Administración '!$B$16:$F$63,MATCH('5- Identificación de Riesgos'!J24,'8- Políticas de Administración '!$C$16:$C$64,0),1),'8- Políticas de Administración '!$B$16:$F$64,5,FALSE),"")</f>
        <v/>
      </c>
      <c r="M24" s="373"/>
      <c r="N24" s="376"/>
      <c r="O24" s="402"/>
    </row>
    <row r="25" spans="1:16">
      <c r="A25" s="411"/>
      <c r="B25" s="373"/>
      <c r="C25" s="373"/>
      <c r="D25" s="169"/>
      <c r="E25" s="373"/>
      <c r="F25" s="373"/>
      <c r="G25" s="367"/>
      <c r="H25" s="370"/>
      <c r="I25" s="160"/>
      <c r="J25" s="195"/>
      <c r="K25" s="160" t="str">
        <f>IFERROR(CONCATENATE(INDEX('8- Políticas de Administración '!$B$16:$F$53,MATCH('5- Identificación de Riesgos'!J25,'8- Políticas de Administración '!$C$16:$C$54,0),1)," - ",L25),"")</f>
        <v/>
      </c>
      <c r="L25" s="190" t="str">
        <f>IFERROR(VLOOKUP(INDEX('8- Políticas de Administración '!$B$16:$F$63,MATCH('5- Identificación de Riesgos'!J25,'8- Políticas de Administración '!$C$16:$C$64,0),1),'8- Políticas de Administración '!$B$16:$F$64,5,FALSE),"")</f>
        <v/>
      </c>
      <c r="M25" s="373"/>
      <c r="N25" s="376"/>
      <c r="O25" s="402"/>
    </row>
    <row r="26" spans="1:16">
      <c r="A26" s="411"/>
      <c r="B26" s="373"/>
      <c r="C26" s="373"/>
      <c r="D26" s="167"/>
      <c r="E26" s="373"/>
      <c r="F26" s="373"/>
      <c r="G26" s="367"/>
      <c r="H26" s="370"/>
      <c r="I26" s="160"/>
      <c r="J26" s="195"/>
      <c r="K26" s="160" t="str">
        <f>IFERROR(CONCATENATE(INDEX('8- Políticas de Administración '!$B$16:$F$53,MATCH('5- Identificación de Riesgos'!J26,'8- Políticas de Administración '!$C$16:$C$54,0),1)," - ",L26),"")</f>
        <v/>
      </c>
      <c r="L26" s="190" t="str">
        <f>IFERROR(VLOOKUP(INDEX('8- Políticas de Administración '!$B$16:$F$63,MATCH('5- Identificación de Riesgos'!J26,'8- Políticas de Administración '!$C$16:$C$64,0),1),'8- Políticas de Administración '!$B$16:$F$64,5,FALSE),"")</f>
        <v/>
      </c>
      <c r="M26" s="373"/>
      <c r="N26" s="376"/>
      <c r="O26" s="402"/>
    </row>
    <row r="27" spans="1:16">
      <c r="A27" s="411"/>
      <c r="B27" s="373"/>
      <c r="C27" s="373"/>
      <c r="D27" s="167"/>
      <c r="E27" s="373"/>
      <c r="F27" s="373"/>
      <c r="G27" s="367"/>
      <c r="H27" s="370"/>
      <c r="I27" s="160"/>
      <c r="J27" s="195"/>
      <c r="K27" s="160" t="str">
        <f>IFERROR(CONCATENATE(INDEX('8- Políticas de Administración '!$B$16:$F$53,MATCH('5- Identificación de Riesgos'!J27,'8- Políticas de Administración '!$C$16:$C$54,0),1)," - ",L27),"")</f>
        <v/>
      </c>
      <c r="L27" s="190" t="str">
        <f>IFERROR(VLOOKUP(INDEX('8- Políticas de Administración '!$B$16:$F$63,MATCH('5- Identificación de Riesgos'!J27,'8- Políticas de Administración '!$C$16:$C$64,0),1),'8- Políticas de Administración '!$B$16:$F$64,5,FALSE),"")</f>
        <v/>
      </c>
      <c r="M27" s="373"/>
      <c r="N27" s="376"/>
      <c r="O27" s="402"/>
    </row>
    <row r="28" spans="1:16">
      <c r="A28" s="411"/>
      <c r="B28" s="373"/>
      <c r="C28" s="373"/>
      <c r="D28" s="167"/>
      <c r="E28" s="373"/>
      <c r="F28" s="373"/>
      <c r="G28" s="367"/>
      <c r="H28" s="370"/>
      <c r="I28" s="160"/>
      <c r="J28" s="195"/>
      <c r="K28" s="160" t="str">
        <f>IFERROR(CONCATENATE(INDEX('8- Políticas de Administración '!$B$16:$F$53,MATCH('5- Identificación de Riesgos'!J28,'8- Políticas de Administración '!$C$16:$C$54,0),1)," - ",L28),"")</f>
        <v/>
      </c>
      <c r="L28" s="190" t="str">
        <f>IFERROR(VLOOKUP(INDEX('8- Políticas de Administración '!$B$16:$F$63,MATCH('5- Identificación de Riesgos'!J28,'8- Políticas de Administración '!$C$16:$C$64,0),1),'8- Políticas de Administración '!$B$16:$F$64,5,FALSE),"")</f>
        <v/>
      </c>
      <c r="M28" s="373"/>
      <c r="N28" s="376"/>
      <c r="O28" s="402"/>
    </row>
    <row r="29" spans="1:16" ht="15.75" thickBot="1">
      <c r="A29" s="412"/>
      <c r="B29" s="374"/>
      <c r="C29" s="374"/>
      <c r="D29" s="168"/>
      <c r="E29" s="374"/>
      <c r="F29" s="374"/>
      <c r="G29" s="368"/>
      <c r="H29" s="371"/>
      <c r="I29" s="161"/>
      <c r="J29" s="196"/>
      <c r="K29" s="161" t="str">
        <f>IFERROR(CONCATENATE(INDEX('8- Políticas de Administración '!$B$16:$F$53,MATCH('5- Identificación de Riesgos'!J29,'8- Políticas de Administración '!$C$16:$C$54,0),1)," - ",L29),"")</f>
        <v/>
      </c>
      <c r="L29" s="192" t="str">
        <f>IFERROR(VLOOKUP(INDEX('8- Políticas de Administración '!$B$16:$F$63,MATCH('5- Identificación de Riesgos'!J29,'8- Políticas de Administración '!$C$16:$C$64,0),1),'8- Políticas de Administración '!$B$16:$F$64,5,FALSE),"")</f>
        <v/>
      </c>
      <c r="M29" s="374"/>
      <c r="N29" s="377"/>
      <c r="O29" s="402"/>
    </row>
    <row r="30" spans="1:16" ht="45">
      <c r="A30" s="435">
        <v>3</v>
      </c>
      <c r="B30" s="433" t="s">
        <v>512</v>
      </c>
      <c r="C30" s="372" t="s">
        <v>306</v>
      </c>
      <c r="D30" s="165" t="s">
        <v>491</v>
      </c>
      <c r="E30" s="372">
        <v>800</v>
      </c>
      <c r="F30" s="372">
        <v>3</v>
      </c>
      <c r="G30" s="396">
        <f t="shared" ref="G30" si="1">F30/E30</f>
        <v>3.7499999999999999E-3</v>
      </c>
      <c r="H30" s="369"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9" t="s">
        <v>298</v>
      </c>
      <c r="J30" s="175" t="s">
        <v>307</v>
      </c>
      <c r="K30" s="159" t="str">
        <f>IFERROR(CONCATENATE(INDEX('8- Políticas de Administración '!$B$16:$F$53,MATCH('5- Identificación de Riesgos'!J30,'8- Políticas de Administración '!$C$16:$C$54,0),1)," - ",L30),"")</f>
        <v>Moderado - 3</v>
      </c>
      <c r="L30" s="191">
        <f>IFERROR(VLOOKUP(INDEX('8- Políticas de Administración '!$B$16:$F$63,MATCH('5- Identificación de Riesgos'!J30,'8- Políticas de Administración '!$C$16:$C$64,0),1),'8- Políticas de Administración '!$B$16:$F$64,5,FALSE),"")</f>
        <v>3</v>
      </c>
      <c r="M30" s="372" t="str">
        <f>IFERROR(CONCATENATE(INDEX('8- Políticas de Administración '!$B$16:$F$53,MATCH(ROUND(AVERAGE(L30:L39),0),'8- Políticas de Administración '!$F$16:$F$53,0),1)," - ",ROUND(AVERAGE(L30:L39),0)),"")</f>
        <v>Moderado - 3</v>
      </c>
      <c r="N30" s="375" t="str">
        <f>IFERROR(CONCATENATE(VLOOKUP((LEFT(H30,LEN(H30)-4)&amp;LEFT(M30,LEN(M30)-4)),'9- Matriz de Calor '!$D$18:$E$42,2,0)," - ",RIGHT(H30,1)*RIGHT(M30,1)),"")</f>
        <v>Moderado - 3</v>
      </c>
      <c r="O30" s="402">
        <f>RIGHT(H30,1)*RIGHT(M30,1)</f>
        <v>3</v>
      </c>
    </row>
    <row r="31" spans="1:16">
      <c r="A31" s="436"/>
      <c r="B31" s="385"/>
      <c r="C31" s="373"/>
      <c r="D31" s="166" t="s">
        <v>492</v>
      </c>
      <c r="E31" s="373"/>
      <c r="F31" s="373"/>
      <c r="G31" s="397"/>
      <c r="H31" s="370"/>
      <c r="I31" s="160"/>
      <c r="J31" s="195"/>
      <c r="K31" s="160" t="str">
        <f>IFERROR(CONCATENATE(INDEX('8- Políticas de Administración '!$B$16:$F$53,MATCH('5- Identificación de Riesgos'!J31,'8- Políticas de Administración '!$C$16:$C$54,0),1)," - ",L31),"")</f>
        <v/>
      </c>
      <c r="L31" s="190" t="str">
        <f>IFERROR(VLOOKUP(INDEX('8- Políticas de Administración '!$B$16:$F$63,MATCH('5- Identificación de Riesgos'!J31,'8- Políticas de Administración '!$C$16:$C$64,0),1),'8- Políticas de Administración '!$B$16:$F$64,5,FALSE),"")</f>
        <v/>
      </c>
      <c r="M31" s="373"/>
      <c r="N31" s="376"/>
      <c r="O31" s="402"/>
    </row>
    <row r="32" spans="1:16">
      <c r="A32" s="436"/>
      <c r="B32" s="385"/>
      <c r="C32" s="373"/>
      <c r="D32" s="167"/>
      <c r="E32" s="373"/>
      <c r="F32" s="373"/>
      <c r="G32" s="397"/>
      <c r="H32" s="370"/>
      <c r="I32" s="160"/>
      <c r="J32" s="195"/>
      <c r="K32" s="160" t="str">
        <f>IFERROR(CONCATENATE(INDEX('8- Políticas de Administración '!$B$16:$F$53,MATCH('5- Identificación de Riesgos'!J32,'8- Políticas de Administración '!$C$16:$C$54,0),1)," - ",L32),"")</f>
        <v/>
      </c>
      <c r="L32" s="190" t="str">
        <f>IFERROR(VLOOKUP(INDEX('8- Políticas de Administración '!$B$16:$F$63,MATCH('5- Identificación de Riesgos'!J32,'8- Políticas de Administración '!$C$16:$C$64,0),1),'8- Políticas de Administración '!$B$16:$F$64,5,FALSE),"")</f>
        <v/>
      </c>
      <c r="M32" s="373"/>
      <c r="N32" s="376"/>
      <c r="O32" s="402"/>
    </row>
    <row r="33" spans="1:15">
      <c r="A33" s="436"/>
      <c r="B33" s="385"/>
      <c r="C33" s="373"/>
      <c r="D33" s="170"/>
      <c r="E33" s="373"/>
      <c r="F33" s="373"/>
      <c r="G33" s="397"/>
      <c r="H33" s="370"/>
      <c r="I33" s="160"/>
      <c r="J33" s="195"/>
      <c r="K33" s="160" t="str">
        <f>IFERROR(CONCATENATE(INDEX('8- Políticas de Administración '!$B$16:$F$53,MATCH('5- Identificación de Riesgos'!J33,'8- Políticas de Administración '!$C$16:$C$54,0),1)," - ",L33),"")</f>
        <v/>
      </c>
      <c r="L33" s="190" t="str">
        <f>IFERROR(VLOOKUP(INDEX('8- Políticas de Administración '!$B$16:$F$63,MATCH('5- Identificación de Riesgos'!J33,'8- Políticas de Administración '!$C$16:$C$64,0),1),'8- Políticas de Administración '!$B$16:$F$64,5,FALSE),"")</f>
        <v/>
      </c>
      <c r="M33" s="373"/>
      <c r="N33" s="376"/>
      <c r="O33" s="402"/>
    </row>
    <row r="34" spans="1:15">
      <c r="A34" s="436"/>
      <c r="B34" s="385"/>
      <c r="C34" s="373"/>
      <c r="D34" s="167"/>
      <c r="E34" s="373"/>
      <c r="F34" s="373"/>
      <c r="G34" s="397"/>
      <c r="H34" s="370"/>
      <c r="I34" s="160"/>
      <c r="J34" s="195"/>
      <c r="K34" s="160" t="str">
        <f>IFERROR(CONCATENATE(INDEX('8- Políticas de Administración '!$B$16:$F$53,MATCH('5- Identificación de Riesgos'!J34,'8- Políticas de Administración '!$C$16:$C$54,0),1)," - ",L34),"")</f>
        <v/>
      </c>
      <c r="L34" s="190" t="str">
        <f>IFERROR(VLOOKUP(INDEX('8- Políticas de Administración '!$B$16:$F$63,MATCH('5- Identificación de Riesgos'!J34,'8- Políticas de Administración '!$C$16:$C$64,0),1),'8- Políticas de Administración '!$B$16:$F$64,5,FALSE),"")</f>
        <v/>
      </c>
      <c r="M34" s="373"/>
      <c r="N34" s="376"/>
      <c r="O34" s="402"/>
    </row>
    <row r="35" spans="1:15">
      <c r="A35" s="436"/>
      <c r="B35" s="385"/>
      <c r="C35" s="373"/>
      <c r="D35" s="167"/>
      <c r="E35" s="373"/>
      <c r="F35" s="373"/>
      <c r="G35" s="397"/>
      <c r="H35" s="370"/>
      <c r="I35" s="160"/>
      <c r="J35" s="195"/>
      <c r="K35" s="160" t="str">
        <f>IFERROR(CONCATENATE(INDEX('8- Políticas de Administración '!$B$16:$F$53,MATCH('5- Identificación de Riesgos'!J35,'8- Políticas de Administración '!$C$16:$C$54,0),1)," - ",L35),"")</f>
        <v/>
      </c>
      <c r="L35" s="190" t="str">
        <f>IFERROR(VLOOKUP(INDEX('8- Políticas de Administración '!$B$16:$F$63,MATCH('5- Identificación de Riesgos'!J35,'8- Políticas de Administración '!$C$16:$C$64,0),1),'8- Políticas de Administración '!$B$16:$F$64,5,FALSE),"")</f>
        <v/>
      </c>
      <c r="M35" s="373"/>
      <c r="N35" s="376"/>
      <c r="O35" s="402"/>
    </row>
    <row r="36" spans="1:15">
      <c r="A36" s="436"/>
      <c r="B36" s="385"/>
      <c r="C36" s="373"/>
      <c r="D36" s="167"/>
      <c r="E36" s="373"/>
      <c r="F36" s="373"/>
      <c r="G36" s="397"/>
      <c r="H36" s="370"/>
      <c r="I36" s="160"/>
      <c r="J36" s="195"/>
      <c r="K36" s="160" t="str">
        <f>IFERROR(CONCATENATE(INDEX('8- Políticas de Administración '!$B$16:$F$53,MATCH('5- Identificación de Riesgos'!J36,'8- Políticas de Administración '!$C$16:$C$54,0),1)," - ",L36),"")</f>
        <v/>
      </c>
      <c r="L36" s="190" t="str">
        <f>IFERROR(VLOOKUP(INDEX('8- Políticas de Administración '!$B$16:$F$63,MATCH('5- Identificación de Riesgos'!J36,'8- Políticas de Administración '!$C$16:$C$64,0),1),'8- Políticas de Administración '!$B$16:$F$64,5,FALSE),"")</f>
        <v/>
      </c>
      <c r="M36" s="373"/>
      <c r="N36" s="376"/>
      <c r="O36" s="402"/>
    </row>
    <row r="37" spans="1:15">
      <c r="A37" s="436"/>
      <c r="B37" s="385"/>
      <c r="C37" s="373"/>
      <c r="D37" s="167"/>
      <c r="E37" s="373"/>
      <c r="F37" s="373"/>
      <c r="G37" s="397"/>
      <c r="H37" s="370"/>
      <c r="I37" s="160"/>
      <c r="J37" s="195"/>
      <c r="K37" s="160" t="str">
        <f>IFERROR(CONCATENATE(INDEX('8- Políticas de Administración '!$B$16:$F$53,MATCH('5- Identificación de Riesgos'!J37,'8- Políticas de Administración '!$C$16:$C$54,0),1)," - ",L37),"")</f>
        <v/>
      </c>
      <c r="L37" s="190" t="str">
        <f>IFERROR(VLOOKUP(INDEX('8- Políticas de Administración '!$B$16:$F$63,MATCH('5- Identificación de Riesgos'!J37,'8- Políticas de Administración '!$C$16:$C$64,0),1),'8- Políticas de Administración '!$B$16:$F$64,5,FALSE),"")</f>
        <v/>
      </c>
      <c r="M37" s="373"/>
      <c r="N37" s="376"/>
      <c r="O37" s="402"/>
    </row>
    <row r="38" spans="1:15">
      <c r="A38" s="436"/>
      <c r="B38" s="385"/>
      <c r="C38" s="373"/>
      <c r="D38" s="167"/>
      <c r="E38" s="373"/>
      <c r="F38" s="373"/>
      <c r="G38" s="397"/>
      <c r="H38" s="370"/>
      <c r="I38" s="160"/>
      <c r="J38" s="195"/>
      <c r="K38" s="160" t="str">
        <f>IFERROR(CONCATENATE(INDEX('8- Políticas de Administración '!$B$16:$F$53,MATCH('5- Identificación de Riesgos'!J38,'8- Políticas de Administración '!$C$16:$C$54,0),1)," - ",L38),"")</f>
        <v/>
      </c>
      <c r="L38" s="190" t="str">
        <f>IFERROR(VLOOKUP(INDEX('8- Políticas de Administración '!$B$16:$F$63,MATCH('5- Identificación de Riesgos'!J38,'8- Políticas de Administración '!$C$16:$C$64,0),1),'8- Políticas de Administración '!$B$16:$F$64,5,FALSE),"")</f>
        <v/>
      </c>
      <c r="M38" s="373"/>
      <c r="N38" s="376"/>
      <c r="O38" s="402"/>
    </row>
    <row r="39" spans="1:15" ht="15.75" thickBot="1">
      <c r="A39" s="437"/>
      <c r="B39" s="434"/>
      <c r="C39" s="374"/>
      <c r="D39" s="168"/>
      <c r="E39" s="374"/>
      <c r="F39" s="374"/>
      <c r="G39" s="398"/>
      <c r="H39" s="371"/>
      <c r="I39" s="161"/>
      <c r="J39" s="196"/>
      <c r="K39" s="161" t="str">
        <f>IFERROR(CONCATENATE(INDEX('8- Políticas de Administración '!$B$16:$F$53,MATCH('5- Identificación de Riesgos'!J39,'8- Políticas de Administración '!$C$16:$C$54,0),1)," - ",L39),"")</f>
        <v/>
      </c>
      <c r="L39" s="192" t="str">
        <f>IFERROR(VLOOKUP(INDEX('8- Políticas de Administración '!$B$16:$F$63,MATCH('5- Identificación de Riesgos'!J39,'8- Políticas de Administración '!$C$16:$C$64,0),1),'8- Políticas de Administración '!$B$16:$F$64,5,FALSE),"")</f>
        <v/>
      </c>
      <c r="M39" s="374"/>
      <c r="N39" s="377"/>
      <c r="O39" s="402"/>
    </row>
    <row r="40" spans="1:15" ht="45">
      <c r="A40" s="435">
        <v>4</v>
      </c>
      <c r="B40" s="433" t="s">
        <v>308</v>
      </c>
      <c r="C40" s="372" t="s">
        <v>309</v>
      </c>
      <c r="D40" s="165" t="s">
        <v>310</v>
      </c>
      <c r="E40" s="372">
        <v>26</v>
      </c>
      <c r="F40" s="372">
        <v>6</v>
      </c>
      <c r="G40" s="396">
        <f t="shared" ref="G40" si="2">F40/E40</f>
        <v>0.23076923076923078</v>
      </c>
      <c r="H40" s="369"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159" t="s">
        <v>298</v>
      </c>
      <c r="J40" s="175" t="s">
        <v>305</v>
      </c>
      <c r="K40" s="159" t="str">
        <f>IFERROR(CONCATENATE(INDEX('8- Políticas de Administración '!$B$16:$F$53,MATCH('5- Identificación de Riesgos'!J40,'8- Políticas de Administración '!$C$16:$C$54,0),1)," - ",L40),"")</f>
        <v>Menor - 2</v>
      </c>
      <c r="L40" s="191">
        <f>IFERROR(VLOOKUP(INDEX('8- Políticas de Administración '!$B$16:$F$63,MATCH('5- Identificación de Riesgos'!J40,'8- Políticas de Administración '!$C$16:$C$64,0),1),'8- Políticas de Administración '!$B$16:$F$64,5,FALSE),"")</f>
        <v>2</v>
      </c>
      <c r="M40" s="372" t="str">
        <f>IFERROR(CONCATENATE(INDEX('8- Políticas de Administración '!$B$16:$F$53,MATCH(ROUND(AVERAGE(L40:L49),0),'8- Políticas de Administración '!$F$16:$F$53,0),1)," - ",ROUND(AVERAGE(L40:L49),0)),"")</f>
        <v>Leve - 1</v>
      </c>
      <c r="N40" s="375" t="str">
        <f>IFERROR(CONCATENATE(VLOOKUP((LEFT(H40,LEN(H40)-4)&amp;LEFT(M40,LEN(M40)-4)),'9- Matriz de Calor '!$D$18:$E$42,2,0)," - ",RIGHT(H40,1)*RIGHT(M40,1)),"")</f>
        <v>Moderado - 3</v>
      </c>
      <c r="O40" s="402">
        <f>RIGHT(H40,1)*RIGHT(M40,1)</f>
        <v>3</v>
      </c>
    </row>
    <row r="41" spans="1:15" ht="45.75" customHeight="1">
      <c r="A41" s="436"/>
      <c r="B41" s="385"/>
      <c r="C41" s="373"/>
      <c r="D41" s="166" t="s">
        <v>311</v>
      </c>
      <c r="E41" s="373"/>
      <c r="F41" s="373"/>
      <c r="G41" s="397"/>
      <c r="H41" s="370"/>
      <c r="I41" s="160" t="s">
        <v>292</v>
      </c>
      <c r="J41" s="195" t="s">
        <v>293</v>
      </c>
      <c r="K41" s="160" t="str">
        <f>IFERROR(CONCATENATE(INDEX('8- Políticas de Administración '!$B$16:$F$53,MATCH('5- Identificación de Riesgos'!J41,'8- Políticas de Administración '!$C$16:$C$54,0),1)," - ",L41),"")</f>
        <v>Leve - 1</v>
      </c>
      <c r="L41" s="190">
        <f>IFERROR(VLOOKUP(INDEX('8- Políticas de Administración '!$B$16:$F$63,MATCH('5- Identificación de Riesgos'!J41,'8- Políticas de Administración '!$C$16:$C$64,0),1),'8- Políticas de Administración '!$B$16:$F$64,5,FALSE),"")</f>
        <v>1</v>
      </c>
      <c r="M41" s="373"/>
      <c r="N41" s="376"/>
      <c r="O41" s="402"/>
    </row>
    <row r="42" spans="1:15" ht="45">
      <c r="A42" s="436"/>
      <c r="B42" s="385"/>
      <c r="C42" s="373"/>
      <c r="D42" s="167" t="s">
        <v>312</v>
      </c>
      <c r="E42" s="373"/>
      <c r="F42" s="373"/>
      <c r="G42" s="397"/>
      <c r="H42" s="370"/>
      <c r="I42" s="160" t="s">
        <v>295</v>
      </c>
      <c r="J42" s="195" t="s">
        <v>304</v>
      </c>
      <c r="K42" s="160" t="str">
        <f>IFERROR(CONCATENATE(INDEX('8- Políticas de Administración '!$B$16:$F$53,MATCH('5- Identificación de Riesgos'!J42,'8- Políticas de Administración '!$C$16:$C$54,0),1)," - ",L42),"")</f>
        <v>Leve - 1</v>
      </c>
      <c r="L42" s="190">
        <f>IFERROR(VLOOKUP(INDEX('8- Políticas de Administración '!$B$16:$F$63,MATCH('5- Identificación de Riesgos'!J42,'8- Políticas de Administración '!$C$16:$C$64,0),1),'8- Políticas de Administración '!$B$16:$F$64,5,FALSE),"")</f>
        <v>1</v>
      </c>
      <c r="M42" s="373"/>
      <c r="N42" s="376"/>
      <c r="O42" s="402"/>
    </row>
    <row r="43" spans="1:15">
      <c r="A43" s="436"/>
      <c r="B43" s="385"/>
      <c r="C43" s="373"/>
      <c r="D43" s="170" t="s">
        <v>313</v>
      </c>
      <c r="E43" s="373"/>
      <c r="F43" s="373"/>
      <c r="G43" s="397"/>
      <c r="H43" s="370"/>
      <c r="I43" s="160"/>
      <c r="J43" s="195"/>
      <c r="K43" s="160" t="str">
        <f>IFERROR(CONCATENATE(INDEX('8- Políticas de Administración '!$B$16:$F$53,MATCH('5- Identificación de Riesgos'!J43,'8- Políticas de Administración '!$C$16:$C$54,0),1)," - ",L43),"")</f>
        <v/>
      </c>
      <c r="L43" s="190" t="str">
        <f>IFERROR(VLOOKUP(INDEX('8- Políticas de Administración '!$B$16:$F$63,MATCH('5- Identificación de Riesgos'!J43,'8- Políticas de Administración '!$C$16:$C$64,0),1),'8- Políticas de Administración '!$B$16:$F$64,5,FALSE),"")</f>
        <v/>
      </c>
      <c r="M43" s="373"/>
      <c r="N43" s="376"/>
      <c r="O43" s="402"/>
    </row>
    <row r="44" spans="1:15" ht="28.5" customHeight="1">
      <c r="A44" s="436"/>
      <c r="B44" s="385"/>
      <c r="C44" s="373"/>
      <c r="D44" s="167" t="s">
        <v>502</v>
      </c>
      <c r="E44" s="373"/>
      <c r="F44" s="373"/>
      <c r="G44" s="397"/>
      <c r="H44" s="370"/>
      <c r="I44" s="160"/>
      <c r="J44" s="195"/>
      <c r="K44" s="160" t="str">
        <f>IFERROR(CONCATENATE(INDEX('8- Políticas de Administración '!$B$16:$F$53,MATCH('5- Identificación de Riesgos'!J44,'8- Políticas de Administración '!$C$16:$C$54,0),1)," - ",L44),"")</f>
        <v/>
      </c>
      <c r="L44" s="190" t="str">
        <f>IFERROR(VLOOKUP(INDEX('8- Políticas de Administración '!$B$16:$F$63,MATCH('5- Identificación de Riesgos'!J44,'8- Políticas de Administración '!$C$16:$C$64,0),1),'8- Políticas de Administración '!$B$16:$F$64,5,FALSE),"")</f>
        <v/>
      </c>
      <c r="M44" s="373"/>
      <c r="N44" s="376"/>
      <c r="O44" s="402"/>
    </row>
    <row r="45" spans="1:15">
      <c r="A45" s="436"/>
      <c r="B45" s="385"/>
      <c r="C45" s="373"/>
      <c r="D45" s="167"/>
      <c r="E45" s="373"/>
      <c r="F45" s="373"/>
      <c r="G45" s="397"/>
      <c r="H45" s="370"/>
      <c r="I45" s="160"/>
      <c r="J45" s="195"/>
      <c r="K45" s="160" t="str">
        <f>IFERROR(CONCATENATE(INDEX('8- Políticas de Administración '!$B$16:$F$53,MATCH('5- Identificación de Riesgos'!J45,'8- Políticas de Administración '!$C$16:$C$54,0),1)," - ",L45),"")</f>
        <v/>
      </c>
      <c r="L45" s="190" t="str">
        <f>IFERROR(VLOOKUP(INDEX('8- Políticas de Administración '!$B$16:$F$63,MATCH('5- Identificación de Riesgos'!J45,'8- Políticas de Administración '!$C$16:$C$64,0),1),'8- Políticas de Administración '!$B$16:$F$64,5,FALSE),"")</f>
        <v/>
      </c>
      <c r="M45" s="373"/>
      <c r="N45" s="376"/>
      <c r="O45" s="402"/>
    </row>
    <row r="46" spans="1:15">
      <c r="A46" s="436"/>
      <c r="B46" s="385"/>
      <c r="C46" s="373"/>
      <c r="D46" s="167"/>
      <c r="E46" s="373"/>
      <c r="F46" s="373"/>
      <c r="G46" s="397"/>
      <c r="H46" s="370"/>
      <c r="I46" s="160"/>
      <c r="J46" s="195"/>
      <c r="K46" s="160" t="str">
        <f>IFERROR(CONCATENATE(INDEX('8- Políticas de Administración '!$B$16:$F$53,MATCH('5- Identificación de Riesgos'!J46,'8- Políticas de Administración '!$C$16:$C$54,0),1)," - ",L46),"")</f>
        <v/>
      </c>
      <c r="L46" s="190" t="str">
        <f>IFERROR(VLOOKUP(INDEX('8- Políticas de Administración '!$B$16:$F$63,MATCH('5- Identificación de Riesgos'!J46,'8- Políticas de Administración '!$C$16:$C$64,0),1),'8- Políticas de Administración '!$B$16:$F$64,5,FALSE),"")</f>
        <v/>
      </c>
      <c r="M46" s="373"/>
      <c r="N46" s="376"/>
      <c r="O46" s="402"/>
    </row>
    <row r="47" spans="1:15">
      <c r="A47" s="436"/>
      <c r="B47" s="385"/>
      <c r="C47" s="373"/>
      <c r="D47" s="167"/>
      <c r="E47" s="373"/>
      <c r="F47" s="373"/>
      <c r="G47" s="397"/>
      <c r="H47" s="370"/>
      <c r="I47" s="160"/>
      <c r="J47" s="195"/>
      <c r="K47" s="160" t="str">
        <f>IFERROR(CONCATENATE(INDEX('8- Políticas de Administración '!$B$16:$F$53,MATCH('5- Identificación de Riesgos'!J47,'8- Políticas de Administración '!$C$16:$C$54,0),1)," - ",L47),"")</f>
        <v/>
      </c>
      <c r="L47" s="190" t="str">
        <f>IFERROR(VLOOKUP(INDEX('8- Políticas de Administración '!$B$16:$F$63,MATCH('5- Identificación de Riesgos'!J47,'8- Políticas de Administración '!$C$16:$C$64,0),1),'8- Políticas de Administración '!$B$16:$F$64,5,FALSE),"")</f>
        <v/>
      </c>
      <c r="M47" s="373"/>
      <c r="N47" s="376"/>
      <c r="O47" s="402"/>
    </row>
    <row r="48" spans="1:15">
      <c r="A48" s="436"/>
      <c r="B48" s="385"/>
      <c r="C48" s="373"/>
      <c r="D48" s="167"/>
      <c r="E48" s="373"/>
      <c r="F48" s="373"/>
      <c r="G48" s="397"/>
      <c r="H48" s="370"/>
      <c r="I48" s="160"/>
      <c r="J48" s="195"/>
      <c r="K48" s="160" t="str">
        <f>IFERROR(CONCATENATE(INDEX('8- Políticas de Administración '!$B$16:$F$53,MATCH('5- Identificación de Riesgos'!J48,'8- Políticas de Administración '!$C$16:$C$54,0),1)," - ",L48),"")</f>
        <v/>
      </c>
      <c r="L48" s="190" t="str">
        <f>IFERROR(VLOOKUP(INDEX('8- Políticas de Administración '!$B$16:$F$63,MATCH('5- Identificación de Riesgos'!J48,'8- Políticas de Administración '!$C$16:$C$64,0),1),'8- Políticas de Administración '!$B$16:$F$64,5,FALSE),"")</f>
        <v/>
      </c>
      <c r="M48" s="373"/>
      <c r="N48" s="376"/>
      <c r="O48" s="402"/>
    </row>
    <row r="49" spans="1:256" ht="15.75" thickBot="1">
      <c r="A49" s="437"/>
      <c r="B49" s="434"/>
      <c r="C49" s="374"/>
      <c r="D49" s="168"/>
      <c r="E49" s="374"/>
      <c r="F49" s="374"/>
      <c r="G49" s="398"/>
      <c r="H49" s="371"/>
      <c r="I49" s="161"/>
      <c r="J49" s="196"/>
      <c r="K49" s="161" t="str">
        <f>IFERROR(CONCATENATE(INDEX('8- Políticas de Administración '!$B$16:$F$53,MATCH('5- Identificación de Riesgos'!J49,'8- Políticas de Administración '!$C$16:$C$54,0),1)," - ",L49),"")</f>
        <v/>
      </c>
      <c r="L49" s="192" t="str">
        <f>IFERROR(VLOOKUP(INDEX('8- Políticas de Administración '!$B$16:$F$63,MATCH('5- Identificación de Riesgos'!J49,'8- Políticas de Administración '!$C$16:$C$64,0),1),'8- Políticas de Administración '!$B$16:$F$64,5,FALSE),"")</f>
        <v/>
      </c>
      <c r="M49" s="374"/>
      <c r="N49" s="377"/>
      <c r="O49" s="402"/>
    </row>
    <row r="50" spans="1:256" s="127" customFormat="1" ht="96.75" customHeight="1">
      <c r="A50" s="430">
        <v>5</v>
      </c>
      <c r="B50" s="433" t="s">
        <v>314</v>
      </c>
      <c r="C50" s="438" t="s">
        <v>315</v>
      </c>
      <c r="D50" s="172" t="s">
        <v>316</v>
      </c>
      <c r="E50" s="372">
        <v>200</v>
      </c>
      <c r="F50" s="372">
        <v>76</v>
      </c>
      <c r="G50" s="396">
        <f t="shared" ref="G50" si="3">F50/E50</f>
        <v>0.38</v>
      </c>
      <c r="H50" s="369"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Alta - 4</v>
      </c>
      <c r="I50" s="159" t="s">
        <v>298</v>
      </c>
      <c r="J50" s="175" t="s">
        <v>317</v>
      </c>
      <c r="K50" s="159" t="str">
        <f>IFERROR(CONCATENATE(INDEX('8- Políticas de Administración '!$B$16:$F$53,MATCH('5- Identificación de Riesgos'!J50,'8- Políticas de Administración '!$C$16:$C$54,0),1)," - ",L50),"")</f>
        <v>Catastrófico - 5</v>
      </c>
      <c r="L50" s="191">
        <f>IFERROR(VLOOKUP(INDEX('8- Políticas de Administración '!$B$16:$F$63,MATCH('5- Identificación de Riesgos'!J50,'8- Políticas de Administración '!$C$16:$C$64,0),1),'8- Políticas de Administración '!$B$16:$F$64,5,FALSE),"")</f>
        <v>5</v>
      </c>
      <c r="M50" s="372" t="str">
        <f>IFERROR(CONCATENATE(INDEX('8- Políticas de Administración '!$B$16:$F$53,MATCH(ROUND(AVERAGE(L50:L59),0),'8- Políticas de Administración '!$F$16:$F$53,0),1)," - ",ROUND(AVERAGE(L50:L59),0)),"")</f>
        <v>Catastrófico - 5</v>
      </c>
      <c r="N50" s="375" t="str">
        <f>IFERROR(CONCATENATE(VLOOKUP((LEFT(H50,LEN(H50)-4)&amp;LEFT(M50,LEN(M50)-4)),'9- Matriz de Calor '!$D$18:$E$42,2,0)," - ",RIGHT(H50,1)*RIGHT(M50,1)),"")</f>
        <v>Extremo - 20</v>
      </c>
      <c r="O50" s="399">
        <f>RIGHT(H50,1)*RIGHT(M50,1)</f>
        <v>20</v>
      </c>
      <c r="P50" s="126"/>
      <c r="Q50" s="392" t="s">
        <v>318</v>
      </c>
      <c r="R50" s="392"/>
      <c r="S50" s="392"/>
      <c r="T50" s="392"/>
      <c r="U50" s="392"/>
      <c r="V50" s="392"/>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6"/>
      <c r="BL50" s="126"/>
      <c r="BM50" s="126"/>
      <c r="BN50" s="126"/>
      <c r="BO50" s="126"/>
      <c r="BP50" s="126"/>
      <c r="BQ50" s="126"/>
      <c r="BR50" s="126"/>
      <c r="BS50" s="126"/>
      <c r="BT50" s="126"/>
      <c r="BU50" s="126"/>
      <c r="BV50" s="126"/>
      <c r="BW50" s="126"/>
      <c r="BX50" s="126"/>
      <c r="BY50" s="126"/>
      <c r="BZ50" s="126"/>
      <c r="CA50" s="126"/>
      <c r="CB50" s="126"/>
      <c r="CC50" s="126"/>
      <c r="CD50" s="126"/>
      <c r="CE50" s="126"/>
      <c r="CF50" s="126"/>
      <c r="CG50" s="126"/>
      <c r="CH50" s="126"/>
      <c r="CI50" s="126"/>
      <c r="CJ50" s="126"/>
      <c r="CK50" s="126"/>
      <c r="CL50" s="126"/>
      <c r="CM50" s="126"/>
      <c r="CN50" s="126"/>
      <c r="CO50" s="126"/>
      <c r="CP50" s="126"/>
      <c r="CQ50" s="126"/>
      <c r="CR50" s="126"/>
      <c r="CS50" s="126"/>
      <c r="CT50" s="126"/>
      <c r="CU50" s="126"/>
      <c r="CV50" s="126"/>
      <c r="CW50" s="126"/>
      <c r="CX50" s="126"/>
      <c r="CY50" s="126"/>
      <c r="CZ50" s="126"/>
      <c r="DA50" s="126"/>
      <c r="DB50" s="126"/>
      <c r="DC50" s="126"/>
      <c r="DD50" s="126"/>
      <c r="DE50" s="126"/>
      <c r="DF50" s="126"/>
      <c r="DG50" s="126"/>
      <c r="DH50" s="126"/>
      <c r="DI50" s="126"/>
      <c r="DJ50" s="126"/>
      <c r="DK50" s="126"/>
      <c r="DL50" s="126"/>
      <c r="DM50" s="126"/>
      <c r="DN50" s="126"/>
      <c r="DO50" s="126"/>
      <c r="DP50" s="126"/>
      <c r="DQ50" s="126"/>
      <c r="DR50" s="126"/>
      <c r="DS50" s="126"/>
      <c r="DT50" s="126"/>
      <c r="DU50" s="126"/>
      <c r="DV50" s="126"/>
      <c r="DW50" s="126"/>
      <c r="DX50" s="126"/>
      <c r="DY50" s="126"/>
      <c r="DZ50" s="126"/>
      <c r="EA50" s="126"/>
      <c r="EB50" s="126"/>
      <c r="EC50" s="126"/>
      <c r="ED50" s="126"/>
      <c r="EE50" s="126"/>
      <c r="EF50" s="126"/>
      <c r="EG50" s="126"/>
      <c r="EH50" s="126"/>
      <c r="EI50" s="126"/>
      <c r="EJ50" s="126"/>
      <c r="EK50" s="126"/>
      <c r="EL50" s="126"/>
      <c r="EM50" s="126"/>
      <c r="EN50" s="126"/>
      <c r="EO50" s="126"/>
      <c r="EP50" s="126"/>
      <c r="EQ50" s="126"/>
      <c r="ER50" s="126"/>
      <c r="ES50" s="126"/>
      <c r="ET50" s="126"/>
      <c r="EU50" s="126"/>
      <c r="EV50" s="126"/>
      <c r="EW50" s="126"/>
      <c r="EX50" s="126"/>
      <c r="EY50" s="126"/>
      <c r="EZ50" s="126"/>
      <c r="FA50" s="126"/>
      <c r="FB50" s="126"/>
      <c r="FC50" s="126"/>
      <c r="FD50" s="126"/>
      <c r="FE50" s="126"/>
      <c r="FF50" s="126"/>
      <c r="FG50" s="126"/>
      <c r="FH50" s="126"/>
      <c r="FI50" s="126"/>
      <c r="FJ50" s="126"/>
      <c r="FK50" s="126"/>
      <c r="FL50" s="126"/>
      <c r="FM50" s="126"/>
      <c r="FN50" s="126"/>
      <c r="FO50" s="126"/>
      <c r="FP50" s="126"/>
      <c r="FQ50" s="126"/>
      <c r="FR50" s="126"/>
      <c r="FS50" s="126"/>
      <c r="FT50" s="126"/>
      <c r="FU50" s="126"/>
      <c r="FV50" s="126"/>
      <c r="FW50" s="126"/>
      <c r="FX50" s="126"/>
      <c r="FY50" s="126"/>
      <c r="FZ50" s="126"/>
      <c r="GA50" s="126"/>
      <c r="GB50" s="126"/>
      <c r="GC50" s="126"/>
      <c r="GD50" s="126"/>
      <c r="GE50" s="126"/>
      <c r="GF50" s="126"/>
      <c r="GG50" s="126"/>
      <c r="GH50" s="126"/>
      <c r="GI50" s="126"/>
      <c r="GJ50" s="126"/>
      <c r="GK50" s="126"/>
      <c r="GL50" s="126"/>
      <c r="GM50" s="126"/>
      <c r="GN50" s="126"/>
      <c r="GO50" s="126"/>
      <c r="GP50" s="126"/>
      <c r="GQ50" s="126"/>
      <c r="GR50" s="126"/>
      <c r="GS50" s="126"/>
      <c r="GT50" s="126"/>
      <c r="GU50" s="126"/>
      <c r="GV50" s="126"/>
      <c r="GW50" s="126"/>
      <c r="GX50" s="126"/>
      <c r="GY50" s="126"/>
      <c r="GZ50" s="126"/>
      <c r="HA50" s="126"/>
      <c r="HB50" s="126"/>
      <c r="HC50" s="126"/>
      <c r="HD50" s="126"/>
      <c r="HE50" s="126"/>
      <c r="HF50" s="126"/>
      <c r="HG50" s="126"/>
      <c r="HH50" s="126"/>
      <c r="HI50" s="126"/>
      <c r="HJ50" s="126"/>
      <c r="HK50" s="126"/>
      <c r="HL50" s="126"/>
      <c r="HM50" s="126"/>
      <c r="HN50" s="126"/>
      <c r="HO50" s="126"/>
      <c r="HP50" s="126"/>
      <c r="HQ50" s="126"/>
      <c r="HR50" s="126"/>
      <c r="HS50" s="126"/>
      <c r="HT50" s="126"/>
      <c r="HU50" s="126"/>
      <c r="HV50" s="126"/>
      <c r="HW50" s="126"/>
      <c r="HX50" s="126"/>
      <c r="HY50" s="126"/>
      <c r="HZ50" s="126"/>
      <c r="IA50" s="126"/>
      <c r="IB50" s="126"/>
      <c r="IC50" s="126"/>
      <c r="ID50" s="126"/>
      <c r="IE50" s="126"/>
      <c r="IF50" s="126"/>
      <c r="IG50" s="126"/>
      <c r="IH50" s="126"/>
      <c r="II50" s="126"/>
      <c r="IJ50" s="126"/>
      <c r="IK50" s="126"/>
      <c r="IL50" s="126"/>
      <c r="IM50" s="126"/>
      <c r="IN50" s="126"/>
      <c r="IO50" s="126"/>
      <c r="IP50" s="126"/>
      <c r="IQ50" s="126"/>
      <c r="IR50" s="126"/>
      <c r="IS50" s="126"/>
      <c r="IT50" s="126"/>
      <c r="IU50" s="126"/>
      <c r="IV50" s="126"/>
    </row>
    <row r="51" spans="1:256" s="127" customFormat="1" ht="42.75">
      <c r="A51" s="431"/>
      <c r="B51" s="385"/>
      <c r="C51" s="439"/>
      <c r="D51" s="173" t="s">
        <v>319</v>
      </c>
      <c r="E51" s="373"/>
      <c r="F51" s="373"/>
      <c r="G51" s="397"/>
      <c r="H51" s="370"/>
      <c r="I51" s="160"/>
      <c r="J51" s="195"/>
      <c r="K51" s="160" t="str">
        <f>IFERROR(CONCATENATE(INDEX('8- Políticas de Administración '!$B$16:$F$53,MATCH('5- Identificación de Riesgos'!J51,'8- Políticas de Administración '!$C$16:$C$54,0),1)," - ",L51),"")</f>
        <v/>
      </c>
      <c r="L51" s="190" t="str">
        <f>IFERROR(VLOOKUP(INDEX('8- Políticas de Administración '!$B$16:$F$63,MATCH('5- Identificación de Riesgos'!J51,'8- Políticas de Administración '!$C$16:$C$64,0),1),'8- Políticas de Administración '!$B$16:$F$64,5,FALSE),"")</f>
        <v/>
      </c>
      <c r="M51" s="373"/>
      <c r="N51" s="376"/>
      <c r="O51" s="399"/>
      <c r="P51" s="126"/>
      <c r="Q51" s="392"/>
      <c r="R51" s="392"/>
      <c r="S51" s="392"/>
      <c r="T51" s="392"/>
      <c r="U51" s="392"/>
      <c r="V51" s="392"/>
      <c r="W51" s="126"/>
      <c r="X51" s="126"/>
      <c r="Y51" s="126"/>
      <c r="Z51" s="126"/>
      <c r="AA51" s="126"/>
      <c r="AB51" s="126"/>
      <c r="AC51" s="126"/>
      <c r="AD51" s="126"/>
      <c r="AE51" s="126"/>
      <c r="AF51" s="126"/>
      <c r="AG51" s="126"/>
      <c r="AH51" s="126"/>
      <c r="AI51" s="126"/>
      <c r="AJ51" s="126"/>
      <c r="AK51" s="126"/>
      <c r="AL51" s="126"/>
      <c r="AM51" s="126"/>
      <c r="AN51" s="126"/>
      <c r="AO51" s="126"/>
      <c r="AP51" s="126"/>
      <c r="AQ51" s="126"/>
      <c r="AR51" s="126"/>
      <c r="AS51" s="126"/>
      <c r="AT51" s="126"/>
      <c r="AU51" s="126"/>
      <c r="AV51" s="126"/>
      <c r="AW51" s="126"/>
      <c r="AX51" s="126"/>
      <c r="AY51" s="126"/>
      <c r="AZ51" s="126"/>
      <c r="BA51" s="126"/>
      <c r="BB51" s="126"/>
      <c r="BC51" s="126"/>
      <c r="BD51" s="126"/>
      <c r="BE51" s="126"/>
      <c r="BF51" s="126"/>
      <c r="BG51" s="126"/>
      <c r="BH51" s="126"/>
      <c r="BI51" s="126"/>
      <c r="BJ51" s="126"/>
      <c r="BK51" s="126"/>
      <c r="BL51" s="126"/>
      <c r="BM51" s="126"/>
      <c r="BN51" s="126"/>
      <c r="BO51" s="126"/>
      <c r="BP51" s="126"/>
      <c r="BQ51" s="126"/>
      <c r="BR51" s="126"/>
      <c r="BS51" s="126"/>
      <c r="BT51" s="126"/>
      <c r="BU51" s="126"/>
      <c r="BV51" s="126"/>
      <c r="BW51" s="126"/>
      <c r="BX51" s="126"/>
      <c r="BY51" s="126"/>
      <c r="BZ51" s="126"/>
      <c r="CA51" s="126"/>
      <c r="CB51" s="126"/>
      <c r="CC51" s="126"/>
      <c r="CD51" s="126"/>
      <c r="CE51" s="126"/>
      <c r="CF51" s="126"/>
      <c r="CG51" s="126"/>
      <c r="CH51" s="126"/>
      <c r="CI51" s="126"/>
      <c r="CJ51" s="126"/>
      <c r="CK51" s="126"/>
      <c r="CL51" s="126"/>
      <c r="CM51" s="126"/>
      <c r="CN51" s="126"/>
      <c r="CO51" s="126"/>
      <c r="CP51" s="126"/>
      <c r="CQ51" s="126"/>
      <c r="CR51" s="126"/>
      <c r="CS51" s="126"/>
      <c r="CT51" s="126"/>
      <c r="CU51" s="126"/>
      <c r="CV51" s="126"/>
      <c r="CW51" s="126"/>
      <c r="CX51" s="126"/>
      <c r="CY51" s="126"/>
      <c r="CZ51" s="126"/>
      <c r="DA51" s="126"/>
      <c r="DB51" s="126"/>
      <c r="DC51" s="126"/>
      <c r="DD51" s="126"/>
      <c r="DE51" s="126"/>
      <c r="DF51" s="126"/>
      <c r="DG51" s="126"/>
      <c r="DH51" s="126"/>
      <c r="DI51" s="126"/>
      <c r="DJ51" s="126"/>
      <c r="DK51" s="126"/>
      <c r="DL51" s="126"/>
      <c r="DM51" s="126"/>
      <c r="DN51" s="126"/>
      <c r="DO51" s="126"/>
      <c r="DP51" s="126"/>
      <c r="DQ51" s="126"/>
      <c r="DR51" s="126"/>
      <c r="DS51" s="126"/>
      <c r="DT51" s="126"/>
      <c r="DU51" s="126"/>
      <c r="DV51" s="126"/>
      <c r="DW51" s="126"/>
      <c r="DX51" s="126"/>
      <c r="DY51" s="126"/>
      <c r="DZ51" s="126"/>
      <c r="EA51" s="126"/>
      <c r="EB51" s="126"/>
      <c r="EC51" s="126"/>
      <c r="ED51" s="126"/>
      <c r="EE51" s="126"/>
      <c r="EF51" s="126"/>
      <c r="EG51" s="126"/>
      <c r="EH51" s="126"/>
      <c r="EI51" s="126"/>
      <c r="EJ51" s="126"/>
      <c r="EK51" s="126"/>
      <c r="EL51" s="126"/>
      <c r="EM51" s="126"/>
      <c r="EN51" s="126"/>
      <c r="EO51" s="126"/>
      <c r="EP51" s="126"/>
      <c r="EQ51" s="126"/>
      <c r="ER51" s="126"/>
      <c r="ES51" s="126"/>
      <c r="ET51" s="126"/>
      <c r="EU51" s="126"/>
      <c r="EV51" s="126"/>
      <c r="EW51" s="126"/>
      <c r="EX51" s="126"/>
      <c r="EY51" s="126"/>
      <c r="EZ51" s="126"/>
      <c r="FA51" s="126"/>
      <c r="FB51" s="126"/>
      <c r="FC51" s="126"/>
      <c r="FD51" s="126"/>
      <c r="FE51" s="126"/>
      <c r="FF51" s="126"/>
      <c r="FG51" s="126"/>
      <c r="FH51" s="126"/>
      <c r="FI51" s="126"/>
      <c r="FJ51" s="126"/>
      <c r="FK51" s="126"/>
      <c r="FL51" s="126"/>
      <c r="FM51" s="126"/>
      <c r="FN51" s="126"/>
      <c r="FO51" s="126"/>
      <c r="FP51" s="126"/>
      <c r="FQ51" s="126"/>
      <c r="FR51" s="126"/>
      <c r="FS51" s="126"/>
      <c r="FT51" s="126"/>
      <c r="FU51" s="126"/>
      <c r="FV51" s="126"/>
      <c r="FW51" s="126"/>
      <c r="FX51" s="126"/>
      <c r="FY51" s="126"/>
      <c r="FZ51" s="126"/>
      <c r="GA51" s="126"/>
      <c r="GB51" s="126"/>
      <c r="GC51" s="126"/>
      <c r="GD51" s="126"/>
      <c r="GE51" s="126"/>
      <c r="GF51" s="126"/>
      <c r="GG51" s="126"/>
      <c r="GH51" s="126"/>
      <c r="GI51" s="126"/>
      <c r="GJ51" s="126"/>
      <c r="GK51" s="126"/>
      <c r="GL51" s="126"/>
      <c r="GM51" s="126"/>
      <c r="GN51" s="126"/>
      <c r="GO51" s="126"/>
      <c r="GP51" s="126"/>
      <c r="GQ51" s="126"/>
      <c r="GR51" s="126"/>
      <c r="GS51" s="126"/>
      <c r="GT51" s="126"/>
      <c r="GU51" s="126"/>
      <c r="GV51" s="126"/>
      <c r="GW51" s="126"/>
      <c r="GX51" s="126"/>
      <c r="GY51" s="126"/>
      <c r="GZ51" s="126"/>
      <c r="HA51" s="126"/>
      <c r="HB51" s="126"/>
      <c r="HC51" s="126"/>
      <c r="HD51" s="126"/>
      <c r="HE51" s="126"/>
      <c r="HF51" s="126"/>
      <c r="HG51" s="126"/>
      <c r="HH51" s="126"/>
      <c r="HI51" s="126"/>
      <c r="HJ51" s="126"/>
      <c r="HK51" s="126"/>
      <c r="HL51" s="126"/>
      <c r="HM51" s="126"/>
      <c r="HN51" s="126"/>
      <c r="HO51" s="126"/>
      <c r="HP51" s="126"/>
      <c r="HQ51" s="126"/>
      <c r="HR51" s="126"/>
      <c r="HS51" s="126"/>
      <c r="HT51" s="126"/>
      <c r="HU51" s="126"/>
      <c r="HV51" s="126"/>
      <c r="HW51" s="126"/>
      <c r="HX51" s="126"/>
      <c r="HY51" s="126"/>
      <c r="HZ51" s="126"/>
      <c r="IA51" s="126"/>
      <c r="IB51" s="126"/>
      <c r="IC51" s="126"/>
      <c r="ID51" s="126"/>
      <c r="IE51" s="126"/>
      <c r="IF51" s="126"/>
      <c r="IG51" s="126"/>
      <c r="IH51" s="126"/>
      <c r="II51" s="126"/>
      <c r="IJ51" s="126"/>
      <c r="IK51" s="126"/>
      <c r="IL51" s="126"/>
      <c r="IM51" s="126"/>
      <c r="IN51" s="126"/>
      <c r="IO51" s="126"/>
      <c r="IP51" s="126"/>
      <c r="IQ51" s="126"/>
      <c r="IR51" s="126"/>
      <c r="IS51" s="126"/>
      <c r="IT51" s="126"/>
      <c r="IU51" s="126"/>
      <c r="IV51" s="126"/>
    </row>
    <row r="52" spans="1:256" s="127" customFormat="1" ht="42.75" customHeight="1">
      <c r="A52" s="431"/>
      <c r="B52" s="385"/>
      <c r="C52" s="439"/>
      <c r="D52" s="173" t="s">
        <v>320</v>
      </c>
      <c r="E52" s="373"/>
      <c r="F52" s="373"/>
      <c r="G52" s="397"/>
      <c r="H52" s="370"/>
      <c r="I52" s="160"/>
      <c r="J52" s="195"/>
      <c r="K52" s="160" t="str">
        <f>IFERROR(CONCATENATE(INDEX('8- Políticas de Administración '!$B$16:$F$53,MATCH('5- Identificación de Riesgos'!J52,'8- Políticas de Administración '!$C$16:$C$54,0),1)," - ",L52),"")</f>
        <v/>
      </c>
      <c r="L52" s="190" t="str">
        <f>IFERROR(VLOOKUP(INDEX('8- Políticas de Administración '!$B$16:$F$63,MATCH('5- Identificación de Riesgos'!J52,'8- Políticas de Administración '!$C$16:$C$64,0),1),'8- Políticas de Administración '!$B$16:$F$64,5,FALSE),"")</f>
        <v/>
      </c>
      <c r="M52" s="373"/>
      <c r="N52" s="376"/>
      <c r="O52" s="399"/>
      <c r="P52" s="126"/>
      <c r="Q52" s="392"/>
      <c r="R52" s="392"/>
      <c r="S52" s="392"/>
      <c r="T52" s="392"/>
      <c r="U52" s="392"/>
      <c r="V52" s="392"/>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6"/>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c r="BY52" s="126"/>
      <c r="BZ52" s="126"/>
      <c r="CA52" s="126"/>
      <c r="CB52" s="126"/>
      <c r="CC52" s="126"/>
      <c r="CD52" s="126"/>
      <c r="CE52" s="126"/>
      <c r="CF52" s="126"/>
      <c r="CG52" s="126"/>
      <c r="CH52" s="126"/>
      <c r="CI52" s="126"/>
      <c r="CJ52" s="126"/>
      <c r="CK52" s="126"/>
      <c r="CL52" s="126"/>
      <c r="CM52" s="126"/>
      <c r="CN52" s="126"/>
      <c r="CO52" s="126"/>
      <c r="CP52" s="126"/>
      <c r="CQ52" s="126"/>
      <c r="CR52" s="126"/>
      <c r="CS52" s="126"/>
      <c r="CT52" s="126"/>
      <c r="CU52" s="126"/>
      <c r="CV52" s="126"/>
      <c r="CW52" s="126"/>
      <c r="CX52" s="126"/>
      <c r="CY52" s="126"/>
      <c r="CZ52" s="126"/>
      <c r="DA52" s="126"/>
      <c r="DB52" s="126"/>
      <c r="DC52" s="126"/>
      <c r="DD52" s="126"/>
      <c r="DE52" s="126"/>
      <c r="DF52" s="126"/>
      <c r="DG52" s="126"/>
      <c r="DH52" s="126"/>
      <c r="DI52" s="126"/>
      <c r="DJ52" s="126"/>
      <c r="DK52" s="126"/>
      <c r="DL52" s="126"/>
      <c r="DM52" s="126"/>
      <c r="DN52" s="126"/>
      <c r="DO52" s="126"/>
      <c r="DP52" s="126"/>
      <c r="DQ52" s="126"/>
      <c r="DR52" s="126"/>
      <c r="DS52" s="126"/>
      <c r="DT52" s="126"/>
      <c r="DU52" s="126"/>
      <c r="DV52" s="126"/>
      <c r="DW52" s="126"/>
      <c r="DX52" s="126"/>
      <c r="DY52" s="126"/>
      <c r="DZ52" s="126"/>
      <c r="EA52" s="126"/>
      <c r="EB52" s="126"/>
      <c r="EC52" s="126"/>
      <c r="ED52" s="126"/>
      <c r="EE52" s="126"/>
      <c r="EF52" s="126"/>
      <c r="EG52" s="126"/>
      <c r="EH52" s="126"/>
      <c r="EI52" s="126"/>
      <c r="EJ52" s="126"/>
      <c r="EK52" s="126"/>
      <c r="EL52" s="126"/>
      <c r="EM52" s="126"/>
      <c r="EN52" s="126"/>
      <c r="EO52" s="126"/>
      <c r="EP52" s="126"/>
      <c r="EQ52" s="126"/>
      <c r="ER52" s="126"/>
      <c r="ES52" s="126"/>
      <c r="ET52" s="126"/>
      <c r="EU52" s="126"/>
      <c r="EV52" s="126"/>
      <c r="EW52" s="126"/>
      <c r="EX52" s="126"/>
      <c r="EY52" s="126"/>
      <c r="EZ52" s="126"/>
      <c r="FA52" s="126"/>
      <c r="FB52" s="126"/>
      <c r="FC52" s="126"/>
      <c r="FD52" s="126"/>
      <c r="FE52" s="126"/>
      <c r="FF52" s="126"/>
      <c r="FG52" s="126"/>
      <c r="FH52" s="126"/>
      <c r="FI52" s="126"/>
      <c r="FJ52" s="126"/>
      <c r="FK52" s="126"/>
      <c r="FL52" s="126"/>
      <c r="FM52" s="126"/>
      <c r="FN52" s="126"/>
      <c r="FO52" s="126"/>
      <c r="FP52" s="126"/>
      <c r="FQ52" s="126"/>
      <c r="FR52" s="126"/>
      <c r="FS52" s="126"/>
      <c r="FT52" s="126"/>
      <c r="FU52" s="126"/>
      <c r="FV52" s="126"/>
      <c r="FW52" s="126"/>
      <c r="FX52" s="126"/>
      <c r="FY52" s="126"/>
      <c r="FZ52" s="126"/>
      <c r="GA52" s="126"/>
      <c r="GB52" s="126"/>
      <c r="GC52" s="126"/>
      <c r="GD52" s="126"/>
      <c r="GE52" s="126"/>
      <c r="GF52" s="126"/>
      <c r="GG52" s="126"/>
      <c r="GH52" s="126"/>
      <c r="GI52" s="126"/>
      <c r="GJ52" s="126"/>
      <c r="GK52" s="126"/>
      <c r="GL52" s="126"/>
      <c r="GM52" s="126"/>
      <c r="GN52" s="126"/>
      <c r="GO52" s="126"/>
      <c r="GP52" s="126"/>
      <c r="GQ52" s="126"/>
      <c r="GR52" s="126"/>
      <c r="GS52" s="126"/>
      <c r="GT52" s="126"/>
      <c r="GU52" s="126"/>
      <c r="GV52" s="126"/>
      <c r="GW52" s="126"/>
      <c r="GX52" s="126"/>
      <c r="GY52" s="126"/>
      <c r="GZ52" s="126"/>
      <c r="HA52" s="126"/>
      <c r="HB52" s="126"/>
      <c r="HC52" s="126"/>
      <c r="HD52" s="126"/>
      <c r="HE52" s="126"/>
      <c r="HF52" s="126"/>
      <c r="HG52" s="126"/>
      <c r="HH52" s="126"/>
      <c r="HI52" s="126"/>
      <c r="HJ52" s="126"/>
      <c r="HK52" s="126"/>
      <c r="HL52" s="126"/>
      <c r="HM52" s="126"/>
      <c r="HN52" s="126"/>
      <c r="HO52" s="126"/>
      <c r="HP52" s="126"/>
      <c r="HQ52" s="126"/>
      <c r="HR52" s="126"/>
      <c r="HS52" s="126"/>
      <c r="HT52" s="126"/>
      <c r="HU52" s="126"/>
      <c r="HV52" s="126"/>
      <c r="HW52" s="126"/>
      <c r="HX52" s="126"/>
      <c r="HY52" s="126"/>
      <c r="HZ52" s="126"/>
      <c r="IA52" s="126"/>
      <c r="IB52" s="126"/>
      <c r="IC52" s="126"/>
      <c r="ID52" s="126"/>
      <c r="IE52" s="126"/>
      <c r="IF52" s="126"/>
      <c r="IG52" s="126"/>
      <c r="IH52" s="126"/>
      <c r="II52" s="126"/>
      <c r="IJ52" s="126"/>
      <c r="IK52" s="126"/>
      <c r="IL52" s="126"/>
      <c r="IM52" s="126"/>
      <c r="IN52" s="126"/>
      <c r="IO52" s="126"/>
      <c r="IP52" s="126"/>
      <c r="IQ52" s="126"/>
      <c r="IR52" s="126"/>
      <c r="IS52" s="126"/>
      <c r="IT52" s="126"/>
      <c r="IU52" s="126"/>
      <c r="IV52" s="126"/>
    </row>
    <row r="53" spans="1:256" s="127" customFormat="1" ht="28.5">
      <c r="A53" s="431"/>
      <c r="B53" s="385"/>
      <c r="C53" s="439"/>
      <c r="D53" s="173" t="s">
        <v>321</v>
      </c>
      <c r="E53" s="373"/>
      <c r="F53" s="373"/>
      <c r="G53" s="397"/>
      <c r="H53" s="370"/>
      <c r="I53" s="160"/>
      <c r="J53" s="195"/>
      <c r="K53" s="160" t="str">
        <f>IFERROR(CONCATENATE(INDEX('8- Políticas de Administración '!$B$16:$F$53,MATCH('5- Identificación de Riesgos'!J53,'8- Políticas de Administración '!$C$16:$C$54,0),1)," - ",L53),"")</f>
        <v/>
      </c>
      <c r="L53" s="190" t="str">
        <f>IFERROR(VLOOKUP(INDEX('8- Políticas de Administración '!$B$16:$F$63,MATCH('5- Identificación de Riesgos'!J53,'8- Políticas de Administración '!$C$16:$C$64,0),1),'8- Políticas de Administración '!$B$16:$F$64,5,FALSE),"")</f>
        <v/>
      </c>
      <c r="M53" s="373"/>
      <c r="N53" s="376"/>
      <c r="O53" s="399"/>
      <c r="P53" s="126"/>
      <c r="Q53" s="392"/>
      <c r="R53" s="392"/>
      <c r="S53" s="392"/>
      <c r="T53" s="392"/>
      <c r="U53" s="392"/>
      <c r="V53" s="392"/>
      <c r="W53" s="126"/>
      <c r="X53" s="126"/>
      <c r="Y53" s="126"/>
      <c r="Z53" s="126"/>
      <c r="AA53" s="126"/>
      <c r="AB53" s="126"/>
      <c r="AC53" s="126"/>
      <c r="AD53" s="126"/>
      <c r="AE53" s="126"/>
      <c r="AF53" s="126"/>
      <c r="AG53" s="126"/>
      <c r="AH53" s="126"/>
      <c r="AI53" s="126"/>
      <c r="AJ53" s="126"/>
      <c r="AK53" s="126"/>
      <c r="AL53" s="126"/>
      <c r="AM53" s="126"/>
      <c r="AN53" s="126"/>
      <c r="AO53" s="126"/>
      <c r="AP53" s="126"/>
      <c r="AQ53" s="126"/>
      <c r="AR53" s="126"/>
      <c r="AS53" s="126"/>
      <c r="AT53" s="126"/>
      <c r="AU53" s="126"/>
      <c r="AV53" s="126"/>
      <c r="AW53" s="126"/>
      <c r="AX53" s="126"/>
      <c r="AY53" s="126"/>
      <c r="AZ53" s="126"/>
      <c r="BA53" s="126"/>
      <c r="BB53" s="126"/>
      <c r="BC53" s="126"/>
      <c r="BD53" s="126"/>
      <c r="BE53" s="126"/>
      <c r="BF53" s="126"/>
      <c r="BG53" s="126"/>
      <c r="BH53" s="126"/>
      <c r="BI53" s="126"/>
      <c r="BJ53" s="126"/>
      <c r="BK53" s="126"/>
      <c r="BL53" s="126"/>
      <c r="BM53" s="126"/>
      <c r="BN53" s="126"/>
      <c r="BO53" s="126"/>
      <c r="BP53" s="126"/>
      <c r="BQ53" s="126"/>
      <c r="BR53" s="126"/>
      <c r="BS53" s="126"/>
      <c r="BT53" s="126"/>
      <c r="BU53" s="126"/>
      <c r="BV53" s="126"/>
      <c r="BW53" s="126"/>
      <c r="BX53" s="126"/>
      <c r="BY53" s="126"/>
      <c r="BZ53" s="126"/>
      <c r="CA53" s="126"/>
      <c r="CB53" s="126"/>
      <c r="CC53" s="126"/>
      <c r="CD53" s="126"/>
      <c r="CE53" s="126"/>
      <c r="CF53" s="126"/>
      <c r="CG53" s="126"/>
      <c r="CH53" s="126"/>
      <c r="CI53" s="126"/>
      <c r="CJ53" s="126"/>
      <c r="CK53" s="126"/>
      <c r="CL53" s="126"/>
      <c r="CM53" s="126"/>
      <c r="CN53" s="126"/>
      <c r="CO53" s="126"/>
      <c r="CP53" s="126"/>
      <c r="CQ53" s="126"/>
      <c r="CR53" s="126"/>
      <c r="CS53" s="126"/>
      <c r="CT53" s="126"/>
      <c r="CU53" s="126"/>
      <c r="CV53" s="126"/>
      <c r="CW53" s="126"/>
      <c r="CX53" s="126"/>
      <c r="CY53" s="126"/>
      <c r="CZ53" s="126"/>
      <c r="DA53" s="126"/>
      <c r="DB53" s="126"/>
      <c r="DC53" s="126"/>
      <c r="DD53" s="126"/>
      <c r="DE53" s="126"/>
      <c r="DF53" s="126"/>
      <c r="DG53" s="126"/>
      <c r="DH53" s="126"/>
      <c r="DI53" s="126"/>
      <c r="DJ53" s="126"/>
      <c r="DK53" s="126"/>
      <c r="DL53" s="126"/>
      <c r="DM53" s="126"/>
      <c r="DN53" s="126"/>
      <c r="DO53" s="126"/>
      <c r="DP53" s="126"/>
      <c r="DQ53" s="126"/>
      <c r="DR53" s="126"/>
      <c r="DS53" s="126"/>
      <c r="DT53" s="126"/>
      <c r="DU53" s="126"/>
      <c r="DV53" s="126"/>
      <c r="DW53" s="126"/>
      <c r="DX53" s="126"/>
      <c r="DY53" s="126"/>
      <c r="DZ53" s="126"/>
      <c r="EA53" s="126"/>
      <c r="EB53" s="126"/>
      <c r="EC53" s="126"/>
      <c r="ED53" s="126"/>
      <c r="EE53" s="126"/>
      <c r="EF53" s="126"/>
      <c r="EG53" s="126"/>
      <c r="EH53" s="126"/>
      <c r="EI53" s="126"/>
      <c r="EJ53" s="126"/>
      <c r="EK53" s="126"/>
      <c r="EL53" s="126"/>
      <c r="EM53" s="126"/>
      <c r="EN53" s="126"/>
      <c r="EO53" s="126"/>
      <c r="EP53" s="126"/>
      <c r="EQ53" s="126"/>
      <c r="ER53" s="126"/>
      <c r="ES53" s="126"/>
      <c r="ET53" s="126"/>
      <c r="EU53" s="126"/>
      <c r="EV53" s="126"/>
      <c r="EW53" s="126"/>
      <c r="EX53" s="126"/>
      <c r="EY53" s="126"/>
      <c r="EZ53" s="126"/>
      <c r="FA53" s="126"/>
      <c r="FB53" s="126"/>
      <c r="FC53" s="126"/>
      <c r="FD53" s="126"/>
      <c r="FE53" s="126"/>
      <c r="FF53" s="126"/>
      <c r="FG53" s="126"/>
      <c r="FH53" s="126"/>
      <c r="FI53" s="126"/>
      <c r="FJ53" s="126"/>
      <c r="FK53" s="126"/>
      <c r="FL53" s="126"/>
      <c r="FM53" s="126"/>
      <c r="FN53" s="126"/>
      <c r="FO53" s="126"/>
      <c r="FP53" s="126"/>
      <c r="FQ53" s="126"/>
      <c r="FR53" s="126"/>
      <c r="FS53" s="126"/>
      <c r="FT53" s="126"/>
      <c r="FU53" s="126"/>
      <c r="FV53" s="126"/>
      <c r="FW53" s="126"/>
      <c r="FX53" s="126"/>
      <c r="FY53" s="126"/>
      <c r="FZ53" s="126"/>
      <c r="GA53" s="126"/>
      <c r="GB53" s="126"/>
      <c r="GC53" s="126"/>
      <c r="GD53" s="126"/>
      <c r="GE53" s="126"/>
      <c r="GF53" s="126"/>
      <c r="GG53" s="126"/>
      <c r="GH53" s="126"/>
      <c r="GI53" s="126"/>
      <c r="GJ53" s="126"/>
      <c r="GK53" s="126"/>
      <c r="GL53" s="126"/>
      <c r="GM53" s="126"/>
      <c r="GN53" s="126"/>
      <c r="GO53" s="126"/>
      <c r="GP53" s="126"/>
      <c r="GQ53" s="126"/>
      <c r="GR53" s="126"/>
      <c r="GS53" s="126"/>
      <c r="GT53" s="126"/>
      <c r="GU53" s="126"/>
      <c r="GV53" s="126"/>
      <c r="GW53" s="126"/>
      <c r="GX53" s="126"/>
      <c r="GY53" s="126"/>
      <c r="GZ53" s="126"/>
      <c r="HA53" s="126"/>
      <c r="HB53" s="126"/>
      <c r="HC53" s="126"/>
      <c r="HD53" s="126"/>
      <c r="HE53" s="126"/>
      <c r="HF53" s="126"/>
      <c r="HG53" s="126"/>
      <c r="HH53" s="126"/>
      <c r="HI53" s="126"/>
      <c r="HJ53" s="126"/>
      <c r="HK53" s="126"/>
      <c r="HL53" s="126"/>
      <c r="HM53" s="126"/>
      <c r="HN53" s="126"/>
      <c r="HO53" s="126"/>
      <c r="HP53" s="126"/>
      <c r="HQ53" s="126"/>
      <c r="HR53" s="126"/>
      <c r="HS53" s="126"/>
      <c r="HT53" s="126"/>
      <c r="HU53" s="126"/>
      <c r="HV53" s="126"/>
      <c r="HW53" s="126"/>
      <c r="HX53" s="126"/>
      <c r="HY53" s="126"/>
      <c r="HZ53" s="126"/>
      <c r="IA53" s="126"/>
      <c r="IB53" s="126"/>
      <c r="IC53" s="126"/>
      <c r="ID53" s="126"/>
      <c r="IE53" s="126"/>
      <c r="IF53" s="126"/>
      <c r="IG53" s="126"/>
      <c r="IH53" s="126"/>
      <c r="II53" s="126"/>
      <c r="IJ53" s="126"/>
      <c r="IK53" s="126"/>
      <c r="IL53" s="126"/>
      <c r="IM53" s="126"/>
      <c r="IN53" s="126"/>
      <c r="IO53" s="126"/>
      <c r="IP53" s="126"/>
      <c r="IQ53" s="126"/>
      <c r="IR53" s="126"/>
      <c r="IS53" s="126"/>
      <c r="IT53" s="126"/>
      <c r="IU53" s="126"/>
      <c r="IV53" s="126"/>
    </row>
    <row r="54" spans="1:256" s="127" customFormat="1" ht="28.5">
      <c r="A54" s="431"/>
      <c r="B54" s="385"/>
      <c r="C54" s="439"/>
      <c r="D54" s="174" t="s">
        <v>322</v>
      </c>
      <c r="E54" s="373"/>
      <c r="F54" s="373"/>
      <c r="G54" s="397"/>
      <c r="H54" s="370"/>
      <c r="I54" s="160"/>
      <c r="J54" s="195"/>
      <c r="K54" s="160" t="str">
        <f>IFERROR(CONCATENATE(INDEX('8- Políticas de Administración '!$B$16:$F$53,MATCH('5- Identificación de Riesgos'!J54,'8- Políticas de Administración '!$C$16:$C$54,0),1)," - ",L54),"")</f>
        <v/>
      </c>
      <c r="L54" s="190" t="str">
        <f>IFERROR(VLOOKUP(INDEX('8- Políticas de Administración '!$B$16:$F$63,MATCH('5- Identificación de Riesgos'!J54,'8- Políticas de Administración '!$C$16:$C$64,0),1),'8- Políticas de Administración '!$B$16:$F$64,5,FALSE),"")</f>
        <v/>
      </c>
      <c r="M54" s="373"/>
      <c r="N54" s="376"/>
      <c r="O54" s="399"/>
      <c r="P54" s="126"/>
      <c r="Q54" s="392"/>
      <c r="R54" s="392"/>
      <c r="S54" s="392"/>
      <c r="T54" s="392"/>
      <c r="U54" s="392"/>
      <c r="V54" s="392"/>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6"/>
      <c r="AY54" s="126"/>
      <c r="AZ54" s="126"/>
      <c r="BA54" s="126"/>
      <c r="BB54" s="126"/>
      <c r="BC54" s="126"/>
      <c r="BD54" s="126"/>
      <c r="BE54" s="126"/>
      <c r="BF54" s="126"/>
      <c r="BG54" s="126"/>
      <c r="BH54" s="126"/>
      <c r="BI54" s="126"/>
      <c r="BJ54" s="126"/>
      <c r="BK54" s="126"/>
      <c r="BL54" s="126"/>
      <c r="BM54" s="126"/>
      <c r="BN54" s="126"/>
      <c r="BO54" s="126"/>
      <c r="BP54" s="126"/>
      <c r="BQ54" s="126"/>
      <c r="BR54" s="126"/>
      <c r="BS54" s="126"/>
      <c r="BT54" s="126"/>
      <c r="BU54" s="126"/>
      <c r="BV54" s="126"/>
      <c r="BW54" s="126"/>
      <c r="BX54" s="126"/>
      <c r="BY54" s="126"/>
      <c r="BZ54" s="126"/>
      <c r="CA54" s="126"/>
      <c r="CB54" s="126"/>
      <c r="CC54" s="126"/>
      <c r="CD54" s="126"/>
      <c r="CE54" s="126"/>
      <c r="CF54" s="126"/>
      <c r="CG54" s="126"/>
      <c r="CH54" s="126"/>
      <c r="CI54" s="126"/>
      <c r="CJ54" s="126"/>
      <c r="CK54" s="126"/>
      <c r="CL54" s="126"/>
      <c r="CM54" s="126"/>
      <c r="CN54" s="126"/>
      <c r="CO54" s="126"/>
      <c r="CP54" s="126"/>
      <c r="CQ54" s="126"/>
      <c r="CR54" s="126"/>
      <c r="CS54" s="126"/>
      <c r="CT54" s="126"/>
      <c r="CU54" s="126"/>
      <c r="CV54" s="126"/>
      <c r="CW54" s="126"/>
      <c r="CX54" s="126"/>
      <c r="CY54" s="126"/>
      <c r="CZ54" s="126"/>
      <c r="DA54" s="126"/>
      <c r="DB54" s="126"/>
      <c r="DC54" s="126"/>
      <c r="DD54" s="126"/>
      <c r="DE54" s="126"/>
      <c r="DF54" s="126"/>
      <c r="DG54" s="126"/>
      <c r="DH54" s="126"/>
      <c r="DI54" s="126"/>
      <c r="DJ54" s="126"/>
      <c r="DK54" s="126"/>
      <c r="DL54" s="126"/>
      <c r="DM54" s="126"/>
      <c r="DN54" s="126"/>
      <c r="DO54" s="126"/>
      <c r="DP54" s="126"/>
      <c r="DQ54" s="126"/>
      <c r="DR54" s="126"/>
      <c r="DS54" s="126"/>
      <c r="DT54" s="126"/>
      <c r="DU54" s="126"/>
      <c r="DV54" s="126"/>
      <c r="DW54" s="126"/>
      <c r="DX54" s="126"/>
      <c r="DY54" s="126"/>
      <c r="DZ54" s="126"/>
      <c r="EA54" s="126"/>
      <c r="EB54" s="126"/>
      <c r="EC54" s="126"/>
      <c r="ED54" s="126"/>
      <c r="EE54" s="126"/>
      <c r="EF54" s="126"/>
      <c r="EG54" s="126"/>
      <c r="EH54" s="126"/>
      <c r="EI54" s="126"/>
      <c r="EJ54" s="126"/>
      <c r="EK54" s="126"/>
      <c r="EL54" s="126"/>
      <c r="EM54" s="126"/>
      <c r="EN54" s="126"/>
      <c r="EO54" s="126"/>
      <c r="EP54" s="126"/>
      <c r="EQ54" s="126"/>
      <c r="ER54" s="126"/>
      <c r="ES54" s="126"/>
      <c r="ET54" s="126"/>
      <c r="EU54" s="126"/>
      <c r="EV54" s="126"/>
      <c r="EW54" s="126"/>
      <c r="EX54" s="126"/>
      <c r="EY54" s="126"/>
      <c r="EZ54" s="126"/>
      <c r="FA54" s="126"/>
      <c r="FB54" s="126"/>
      <c r="FC54" s="126"/>
      <c r="FD54" s="126"/>
      <c r="FE54" s="126"/>
      <c r="FF54" s="126"/>
      <c r="FG54" s="126"/>
      <c r="FH54" s="126"/>
      <c r="FI54" s="126"/>
      <c r="FJ54" s="126"/>
      <c r="FK54" s="126"/>
      <c r="FL54" s="126"/>
      <c r="FM54" s="126"/>
      <c r="FN54" s="126"/>
      <c r="FO54" s="126"/>
      <c r="FP54" s="126"/>
      <c r="FQ54" s="126"/>
      <c r="FR54" s="126"/>
      <c r="FS54" s="126"/>
      <c r="FT54" s="126"/>
      <c r="FU54" s="126"/>
      <c r="FV54" s="126"/>
      <c r="FW54" s="126"/>
      <c r="FX54" s="126"/>
      <c r="FY54" s="126"/>
      <c r="FZ54" s="126"/>
      <c r="GA54" s="126"/>
      <c r="GB54" s="126"/>
      <c r="GC54" s="126"/>
      <c r="GD54" s="126"/>
      <c r="GE54" s="126"/>
      <c r="GF54" s="126"/>
      <c r="GG54" s="126"/>
      <c r="GH54" s="126"/>
      <c r="GI54" s="126"/>
      <c r="GJ54" s="126"/>
      <c r="GK54" s="126"/>
      <c r="GL54" s="126"/>
      <c r="GM54" s="126"/>
      <c r="GN54" s="126"/>
      <c r="GO54" s="126"/>
      <c r="GP54" s="126"/>
      <c r="GQ54" s="126"/>
      <c r="GR54" s="126"/>
      <c r="GS54" s="126"/>
      <c r="GT54" s="126"/>
      <c r="GU54" s="126"/>
      <c r="GV54" s="126"/>
      <c r="GW54" s="126"/>
      <c r="GX54" s="126"/>
      <c r="GY54" s="126"/>
      <c r="GZ54" s="126"/>
      <c r="HA54" s="126"/>
      <c r="HB54" s="126"/>
      <c r="HC54" s="126"/>
      <c r="HD54" s="126"/>
      <c r="HE54" s="126"/>
      <c r="HF54" s="126"/>
      <c r="HG54" s="126"/>
      <c r="HH54" s="126"/>
      <c r="HI54" s="126"/>
      <c r="HJ54" s="126"/>
      <c r="HK54" s="126"/>
      <c r="HL54" s="126"/>
      <c r="HM54" s="126"/>
      <c r="HN54" s="126"/>
      <c r="HO54" s="126"/>
      <c r="HP54" s="126"/>
      <c r="HQ54" s="126"/>
      <c r="HR54" s="126"/>
      <c r="HS54" s="126"/>
      <c r="HT54" s="126"/>
      <c r="HU54" s="126"/>
      <c r="HV54" s="126"/>
      <c r="HW54" s="126"/>
      <c r="HX54" s="126"/>
      <c r="HY54" s="126"/>
      <c r="HZ54" s="126"/>
      <c r="IA54" s="126"/>
      <c r="IB54" s="126"/>
      <c r="IC54" s="126"/>
      <c r="ID54" s="126"/>
      <c r="IE54" s="126"/>
      <c r="IF54" s="126"/>
      <c r="IG54" s="126"/>
      <c r="IH54" s="126"/>
      <c r="II54" s="126"/>
      <c r="IJ54" s="126"/>
      <c r="IK54" s="126"/>
      <c r="IL54" s="126"/>
      <c r="IM54" s="126"/>
      <c r="IN54" s="126"/>
      <c r="IO54" s="126"/>
      <c r="IP54" s="126"/>
      <c r="IQ54" s="126"/>
      <c r="IR54" s="126"/>
      <c r="IS54" s="126"/>
      <c r="IT54" s="126"/>
      <c r="IU54" s="126"/>
      <c r="IV54" s="126"/>
    </row>
    <row r="55" spans="1:256" s="127" customFormat="1" ht="15" customHeight="1">
      <c r="A55" s="431"/>
      <c r="B55" s="385"/>
      <c r="C55" s="439"/>
      <c r="D55" s="167"/>
      <c r="E55" s="373"/>
      <c r="F55" s="373"/>
      <c r="G55" s="397"/>
      <c r="H55" s="370"/>
      <c r="I55" s="160"/>
      <c r="J55" s="195"/>
      <c r="K55" s="160" t="str">
        <f>IFERROR(CONCATENATE(INDEX('8- Políticas de Administración '!$B$16:$F$53,MATCH('5- Identificación de Riesgos'!J55,'8- Políticas de Administración '!$C$16:$C$54,0),1)," - ",L55),"")</f>
        <v/>
      </c>
      <c r="L55" s="190" t="str">
        <f>IFERROR(VLOOKUP(INDEX('8- Políticas de Administración '!$B$16:$F$63,MATCH('5- Identificación de Riesgos'!J55,'8- Políticas de Administración '!$C$16:$C$64,0),1),'8- Políticas de Administración '!$B$16:$F$64,5,FALSE),"")</f>
        <v/>
      </c>
      <c r="M55" s="373"/>
      <c r="N55" s="376"/>
      <c r="O55" s="399"/>
      <c r="P55" s="126"/>
      <c r="Q55" s="392"/>
      <c r="R55" s="392"/>
      <c r="S55" s="392"/>
      <c r="T55" s="392"/>
      <c r="U55" s="392"/>
      <c r="V55" s="392"/>
      <c r="W55" s="126"/>
      <c r="X55" s="126"/>
      <c r="Y55" s="126"/>
      <c r="Z55" s="126"/>
      <c r="AA55" s="126"/>
      <c r="AB55" s="126"/>
      <c r="AC55" s="126"/>
      <c r="AD55" s="126"/>
      <c r="AE55" s="126"/>
      <c r="AF55" s="126"/>
      <c r="AG55" s="126"/>
      <c r="AH55" s="126"/>
      <c r="AI55" s="126"/>
      <c r="AJ55" s="126"/>
      <c r="AK55" s="126"/>
      <c r="AL55" s="126"/>
      <c r="AM55" s="126"/>
      <c r="AN55" s="126"/>
      <c r="AO55" s="126"/>
      <c r="AP55" s="126"/>
      <c r="AQ55" s="126"/>
      <c r="AR55" s="126"/>
      <c r="AS55" s="126"/>
      <c r="AT55" s="126"/>
      <c r="AU55" s="126"/>
      <c r="AV55" s="126"/>
      <c r="AW55" s="126"/>
      <c r="AX55" s="126"/>
      <c r="AY55" s="126"/>
      <c r="AZ55" s="126"/>
      <c r="BA55" s="126"/>
      <c r="BB55" s="126"/>
      <c r="BC55" s="126"/>
      <c r="BD55" s="126"/>
      <c r="BE55" s="126"/>
      <c r="BF55" s="126"/>
      <c r="BG55" s="126"/>
      <c r="BH55" s="126"/>
      <c r="BI55" s="126"/>
      <c r="BJ55" s="126"/>
      <c r="BK55" s="126"/>
      <c r="BL55" s="126"/>
      <c r="BM55" s="126"/>
      <c r="BN55" s="126"/>
      <c r="BO55" s="126"/>
      <c r="BP55" s="126"/>
      <c r="BQ55" s="126"/>
      <c r="BR55" s="126"/>
      <c r="BS55" s="126"/>
      <c r="BT55" s="126"/>
      <c r="BU55" s="126"/>
      <c r="BV55" s="126"/>
      <c r="BW55" s="126"/>
      <c r="BX55" s="126"/>
      <c r="BY55" s="126"/>
      <c r="BZ55" s="126"/>
      <c r="CA55" s="126"/>
      <c r="CB55" s="126"/>
      <c r="CC55" s="126"/>
      <c r="CD55" s="126"/>
      <c r="CE55" s="126"/>
      <c r="CF55" s="126"/>
      <c r="CG55" s="126"/>
      <c r="CH55" s="126"/>
      <c r="CI55" s="126"/>
      <c r="CJ55" s="126"/>
      <c r="CK55" s="126"/>
      <c r="CL55" s="126"/>
      <c r="CM55" s="126"/>
      <c r="CN55" s="126"/>
      <c r="CO55" s="126"/>
      <c r="CP55" s="126"/>
      <c r="CQ55" s="126"/>
      <c r="CR55" s="126"/>
      <c r="CS55" s="126"/>
      <c r="CT55" s="126"/>
      <c r="CU55" s="126"/>
      <c r="CV55" s="126"/>
      <c r="CW55" s="126"/>
      <c r="CX55" s="126"/>
      <c r="CY55" s="126"/>
      <c r="CZ55" s="126"/>
      <c r="DA55" s="126"/>
      <c r="DB55" s="126"/>
      <c r="DC55" s="126"/>
      <c r="DD55" s="126"/>
      <c r="DE55" s="126"/>
      <c r="DF55" s="126"/>
      <c r="DG55" s="126"/>
      <c r="DH55" s="126"/>
      <c r="DI55" s="126"/>
      <c r="DJ55" s="126"/>
      <c r="DK55" s="126"/>
      <c r="DL55" s="126"/>
      <c r="DM55" s="126"/>
      <c r="DN55" s="126"/>
      <c r="DO55" s="126"/>
      <c r="DP55" s="126"/>
      <c r="DQ55" s="126"/>
      <c r="DR55" s="126"/>
      <c r="DS55" s="126"/>
      <c r="DT55" s="126"/>
      <c r="DU55" s="126"/>
      <c r="DV55" s="126"/>
      <c r="DW55" s="126"/>
      <c r="DX55" s="126"/>
      <c r="DY55" s="126"/>
      <c r="DZ55" s="126"/>
      <c r="EA55" s="126"/>
      <c r="EB55" s="126"/>
      <c r="EC55" s="126"/>
      <c r="ED55" s="126"/>
      <c r="EE55" s="126"/>
      <c r="EF55" s="126"/>
      <c r="EG55" s="126"/>
      <c r="EH55" s="126"/>
      <c r="EI55" s="126"/>
      <c r="EJ55" s="126"/>
      <c r="EK55" s="126"/>
      <c r="EL55" s="126"/>
      <c r="EM55" s="126"/>
      <c r="EN55" s="126"/>
      <c r="EO55" s="126"/>
      <c r="EP55" s="126"/>
      <c r="EQ55" s="126"/>
      <c r="ER55" s="126"/>
      <c r="ES55" s="126"/>
      <c r="ET55" s="126"/>
      <c r="EU55" s="126"/>
      <c r="EV55" s="126"/>
      <c r="EW55" s="126"/>
      <c r="EX55" s="126"/>
      <c r="EY55" s="126"/>
      <c r="EZ55" s="126"/>
      <c r="FA55" s="126"/>
      <c r="FB55" s="126"/>
      <c r="FC55" s="126"/>
      <c r="FD55" s="126"/>
      <c r="FE55" s="126"/>
      <c r="FF55" s="126"/>
      <c r="FG55" s="126"/>
      <c r="FH55" s="126"/>
      <c r="FI55" s="126"/>
      <c r="FJ55" s="126"/>
      <c r="FK55" s="126"/>
      <c r="FL55" s="126"/>
      <c r="FM55" s="126"/>
      <c r="FN55" s="126"/>
      <c r="FO55" s="126"/>
      <c r="FP55" s="126"/>
      <c r="FQ55" s="126"/>
      <c r="FR55" s="126"/>
      <c r="FS55" s="126"/>
      <c r="FT55" s="126"/>
      <c r="FU55" s="126"/>
      <c r="FV55" s="126"/>
      <c r="FW55" s="126"/>
      <c r="FX55" s="126"/>
      <c r="FY55" s="126"/>
      <c r="FZ55" s="126"/>
      <c r="GA55" s="126"/>
      <c r="GB55" s="126"/>
      <c r="GC55" s="126"/>
      <c r="GD55" s="126"/>
      <c r="GE55" s="126"/>
      <c r="GF55" s="126"/>
      <c r="GG55" s="126"/>
      <c r="GH55" s="126"/>
      <c r="GI55" s="126"/>
      <c r="GJ55" s="126"/>
      <c r="GK55" s="126"/>
      <c r="GL55" s="126"/>
      <c r="GM55" s="126"/>
      <c r="GN55" s="126"/>
      <c r="GO55" s="126"/>
      <c r="GP55" s="126"/>
      <c r="GQ55" s="126"/>
      <c r="GR55" s="126"/>
      <c r="GS55" s="126"/>
      <c r="GT55" s="126"/>
      <c r="GU55" s="126"/>
      <c r="GV55" s="126"/>
      <c r="GW55" s="126"/>
      <c r="GX55" s="126"/>
      <c r="GY55" s="126"/>
      <c r="GZ55" s="126"/>
      <c r="HA55" s="126"/>
      <c r="HB55" s="126"/>
      <c r="HC55" s="126"/>
      <c r="HD55" s="126"/>
      <c r="HE55" s="126"/>
      <c r="HF55" s="126"/>
      <c r="HG55" s="126"/>
      <c r="HH55" s="126"/>
      <c r="HI55" s="126"/>
      <c r="HJ55" s="126"/>
      <c r="HK55" s="126"/>
      <c r="HL55" s="126"/>
      <c r="HM55" s="126"/>
      <c r="HN55" s="126"/>
      <c r="HO55" s="126"/>
      <c r="HP55" s="126"/>
      <c r="HQ55" s="126"/>
      <c r="HR55" s="126"/>
      <c r="HS55" s="126"/>
      <c r="HT55" s="126"/>
      <c r="HU55" s="126"/>
      <c r="HV55" s="126"/>
      <c r="HW55" s="126"/>
      <c r="HX55" s="126"/>
      <c r="HY55" s="126"/>
      <c r="HZ55" s="126"/>
      <c r="IA55" s="126"/>
      <c r="IB55" s="126"/>
      <c r="IC55" s="126"/>
      <c r="ID55" s="126"/>
      <c r="IE55" s="126"/>
      <c r="IF55" s="126"/>
      <c r="IG55" s="126"/>
      <c r="IH55" s="126"/>
      <c r="II55" s="126"/>
      <c r="IJ55" s="126"/>
      <c r="IK55" s="126"/>
      <c r="IL55" s="126"/>
      <c r="IM55" s="126"/>
      <c r="IN55" s="126"/>
      <c r="IO55" s="126"/>
      <c r="IP55" s="126"/>
      <c r="IQ55" s="126"/>
      <c r="IR55" s="126"/>
      <c r="IS55" s="126"/>
      <c r="IT55" s="126"/>
      <c r="IU55" s="126"/>
      <c r="IV55" s="126"/>
    </row>
    <row r="56" spans="1:256" s="127" customFormat="1" ht="15" customHeight="1">
      <c r="A56" s="431"/>
      <c r="B56" s="385"/>
      <c r="C56" s="439"/>
      <c r="D56" s="167"/>
      <c r="E56" s="373"/>
      <c r="F56" s="373"/>
      <c r="G56" s="397"/>
      <c r="H56" s="370"/>
      <c r="I56" s="160"/>
      <c r="J56" s="195"/>
      <c r="K56" s="160" t="str">
        <f>IFERROR(CONCATENATE(INDEX('8- Políticas de Administración '!$B$16:$F$53,MATCH('5- Identificación de Riesgos'!J56,'8- Políticas de Administración '!$C$16:$C$54,0),1)," - ",L56),"")</f>
        <v/>
      </c>
      <c r="L56" s="190" t="str">
        <f>IFERROR(VLOOKUP(INDEX('8- Políticas de Administración '!$B$16:$F$63,MATCH('5- Identificación de Riesgos'!J56,'8- Políticas de Administración '!$C$16:$C$64,0),1),'8- Políticas de Administración '!$B$16:$F$64,5,FALSE),"")</f>
        <v/>
      </c>
      <c r="M56" s="373"/>
      <c r="N56" s="376"/>
      <c r="O56" s="399"/>
      <c r="P56" s="126"/>
      <c r="Q56" s="392"/>
      <c r="R56" s="392"/>
      <c r="S56" s="392"/>
      <c r="T56" s="392"/>
      <c r="U56" s="392"/>
      <c r="V56" s="392"/>
      <c r="W56" s="126"/>
      <c r="X56" s="126"/>
      <c r="Y56" s="126"/>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6"/>
      <c r="AY56" s="126"/>
      <c r="AZ56" s="126"/>
      <c r="BA56" s="126"/>
      <c r="BB56" s="126"/>
      <c r="BC56" s="126"/>
      <c r="BD56" s="126"/>
      <c r="BE56" s="126"/>
      <c r="BF56" s="126"/>
      <c r="BG56" s="126"/>
      <c r="BH56" s="126"/>
      <c r="BI56" s="126"/>
      <c r="BJ56" s="126"/>
      <c r="BK56" s="126"/>
      <c r="BL56" s="126"/>
      <c r="BM56" s="126"/>
      <c r="BN56" s="126"/>
      <c r="BO56" s="126"/>
      <c r="BP56" s="126"/>
      <c r="BQ56" s="126"/>
      <c r="BR56" s="126"/>
      <c r="BS56" s="126"/>
      <c r="BT56" s="126"/>
      <c r="BU56" s="126"/>
      <c r="BV56" s="126"/>
      <c r="BW56" s="126"/>
      <c r="BX56" s="126"/>
      <c r="BY56" s="126"/>
      <c r="BZ56" s="126"/>
      <c r="CA56" s="126"/>
      <c r="CB56" s="126"/>
      <c r="CC56" s="126"/>
      <c r="CD56" s="126"/>
      <c r="CE56" s="126"/>
      <c r="CF56" s="126"/>
      <c r="CG56" s="126"/>
      <c r="CH56" s="126"/>
      <c r="CI56" s="126"/>
      <c r="CJ56" s="126"/>
      <c r="CK56" s="126"/>
      <c r="CL56" s="126"/>
      <c r="CM56" s="126"/>
      <c r="CN56" s="126"/>
      <c r="CO56" s="126"/>
      <c r="CP56" s="126"/>
      <c r="CQ56" s="126"/>
      <c r="CR56" s="126"/>
      <c r="CS56" s="126"/>
      <c r="CT56" s="126"/>
      <c r="CU56" s="126"/>
      <c r="CV56" s="126"/>
      <c r="CW56" s="126"/>
      <c r="CX56" s="126"/>
      <c r="CY56" s="126"/>
      <c r="CZ56" s="126"/>
      <c r="DA56" s="126"/>
      <c r="DB56" s="126"/>
      <c r="DC56" s="126"/>
      <c r="DD56" s="126"/>
      <c r="DE56" s="126"/>
      <c r="DF56" s="126"/>
      <c r="DG56" s="126"/>
      <c r="DH56" s="126"/>
      <c r="DI56" s="126"/>
      <c r="DJ56" s="126"/>
      <c r="DK56" s="126"/>
      <c r="DL56" s="126"/>
      <c r="DM56" s="126"/>
      <c r="DN56" s="126"/>
      <c r="DO56" s="126"/>
      <c r="DP56" s="126"/>
      <c r="DQ56" s="126"/>
      <c r="DR56" s="126"/>
      <c r="DS56" s="126"/>
      <c r="DT56" s="126"/>
      <c r="DU56" s="126"/>
      <c r="DV56" s="126"/>
      <c r="DW56" s="126"/>
      <c r="DX56" s="126"/>
      <c r="DY56" s="126"/>
      <c r="DZ56" s="126"/>
      <c r="EA56" s="126"/>
      <c r="EB56" s="126"/>
      <c r="EC56" s="126"/>
      <c r="ED56" s="126"/>
      <c r="EE56" s="126"/>
      <c r="EF56" s="126"/>
      <c r="EG56" s="126"/>
      <c r="EH56" s="126"/>
      <c r="EI56" s="126"/>
      <c r="EJ56" s="126"/>
      <c r="EK56" s="126"/>
      <c r="EL56" s="126"/>
      <c r="EM56" s="126"/>
      <c r="EN56" s="126"/>
      <c r="EO56" s="126"/>
      <c r="EP56" s="126"/>
      <c r="EQ56" s="126"/>
      <c r="ER56" s="126"/>
      <c r="ES56" s="126"/>
      <c r="ET56" s="126"/>
      <c r="EU56" s="126"/>
      <c r="EV56" s="126"/>
      <c r="EW56" s="126"/>
      <c r="EX56" s="126"/>
      <c r="EY56" s="126"/>
      <c r="EZ56" s="126"/>
      <c r="FA56" s="126"/>
      <c r="FB56" s="126"/>
      <c r="FC56" s="126"/>
      <c r="FD56" s="126"/>
      <c r="FE56" s="126"/>
      <c r="FF56" s="126"/>
      <c r="FG56" s="126"/>
      <c r="FH56" s="126"/>
      <c r="FI56" s="126"/>
      <c r="FJ56" s="126"/>
      <c r="FK56" s="126"/>
      <c r="FL56" s="126"/>
      <c r="FM56" s="126"/>
      <c r="FN56" s="126"/>
      <c r="FO56" s="126"/>
      <c r="FP56" s="126"/>
      <c r="FQ56" s="126"/>
      <c r="FR56" s="126"/>
      <c r="FS56" s="126"/>
      <c r="FT56" s="126"/>
      <c r="FU56" s="126"/>
      <c r="FV56" s="126"/>
      <c r="FW56" s="126"/>
      <c r="FX56" s="126"/>
      <c r="FY56" s="126"/>
      <c r="FZ56" s="126"/>
      <c r="GA56" s="126"/>
      <c r="GB56" s="126"/>
      <c r="GC56" s="126"/>
      <c r="GD56" s="126"/>
      <c r="GE56" s="126"/>
      <c r="GF56" s="126"/>
      <c r="GG56" s="126"/>
      <c r="GH56" s="126"/>
      <c r="GI56" s="126"/>
      <c r="GJ56" s="126"/>
      <c r="GK56" s="126"/>
      <c r="GL56" s="126"/>
      <c r="GM56" s="126"/>
      <c r="GN56" s="126"/>
      <c r="GO56" s="126"/>
      <c r="GP56" s="126"/>
      <c r="GQ56" s="126"/>
      <c r="GR56" s="126"/>
      <c r="GS56" s="126"/>
      <c r="GT56" s="126"/>
      <c r="GU56" s="126"/>
      <c r="GV56" s="126"/>
      <c r="GW56" s="126"/>
      <c r="GX56" s="126"/>
      <c r="GY56" s="126"/>
      <c r="GZ56" s="126"/>
      <c r="HA56" s="126"/>
      <c r="HB56" s="126"/>
      <c r="HC56" s="126"/>
      <c r="HD56" s="126"/>
      <c r="HE56" s="126"/>
      <c r="HF56" s="126"/>
      <c r="HG56" s="126"/>
      <c r="HH56" s="126"/>
      <c r="HI56" s="126"/>
      <c r="HJ56" s="126"/>
      <c r="HK56" s="126"/>
      <c r="HL56" s="126"/>
      <c r="HM56" s="126"/>
      <c r="HN56" s="126"/>
      <c r="HO56" s="126"/>
      <c r="HP56" s="126"/>
      <c r="HQ56" s="126"/>
      <c r="HR56" s="126"/>
      <c r="HS56" s="126"/>
      <c r="HT56" s="126"/>
      <c r="HU56" s="126"/>
      <c r="HV56" s="126"/>
      <c r="HW56" s="126"/>
      <c r="HX56" s="126"/>
      <c r="HY56" s="126"/>
      <c r="HZ56" s="126"/>
      <c r="IA56" s="126"/>
      <c r="IB56" s="126"/>
      <c r="IC56" s="126"/>
      <c r="ID56" s="126"/>
      <c r="IE56" s="126"/>
      <c r="IF56" s="126"/>
      <c r="IG56" s="126"/>
      <c r="IH56" s="126"/>
      <c r="II56" s="126"/>
      <c r="IJ56" s="126"/>
      <c r="IK56" s="126"/>
      <c r="IL56" s="126"/>
      <c r="IM56" s="126"/>
      <c r="IN56" s="126"/>
      <c r="IO56" s="126"/>
      <c r="IP56" s="126"/>
      <c r="IQ56" s="126"/>
      <c r="IR56" s="126"/>
      <c r="IS56" s="126"/>
      <c r="IT56" s="126"/>
      <c r="IU56" s="126"/>
      <c r="IV56" s="126"/>
    </row>
    <row r="57" spans="1:256" s="127" customFormat="1" ht="15" customHeight="1">
      <c r="A57" s="431"/>
      <c r="B57" s="385"/>
      <c r="C57" s="439"/>
      <c r="D57" s="167"/>
      <c r="E57" s="373"/>
      <c r="F57" s="373"/>
      <c r="G57" s="397"/>
      <c r="H57" s="370"/>
      <c r="I57" s="160"/>
      <c r="J57" s="195"/>
      <c r="K57" s="160" t="str">
        <f>IFERROR(CONCATENATE(INDEX('8- Políticas de Administración '!$B$16:$F$53,MATCH('5- Identificación de Riesgos'!J57,'8- Políticas de Administración '!$C$16:$C$54,0),1)," - ",L57),"")</f>
        <v/>
      </c>
      <c r="L57" s="190" t="str">
        <f>IFERROR(VLOOKUP(INDEX('8- Políticas de Administración '!$B$16:$F$63,MATCH('5- Identificación de Riesgos'!J57,'8- Políticas de Administración '!$C$16:$C$64,0),1),'8- Políticas de Administración '!$B$16:$F$64,5,FALSE),"")</f>
        <v/>
      </c>
      <c r="M57" s="373"/>
      <c r="N57" s="376"/>
      <c r="O57" s="399"/>
      <c r="P57" s="126"/>
      <c r="Q57" s="392"/>
      <c r="R57" s="392"/>
      <c r="S57" s="392"/>
      <c r="T57" s="392"/>
      <c r="U57" s="392"/>
      <c r="V57" s="392"/>
      <c r="W57" s="126"/>
      <c r="X57" s="126"/>
      <c r="Y57" s="126"/>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6"/>
      <c r="AY57" s="126"/>
      <c r="AZ57" s="126"/>
      <c r="BA57" s="126"/>
      <c r="BB57" s="126"/>
      <c r="BC57" s="126"/>
      <c r="BD57" s="126"/>
      <c r="BE57" s="126"/>
      <c r="BF57" s="126"/>
      <c r="BG57" s="126"/>
      <c r="BH57" s="126"/>
      <c r="BI57" s="126"/>
      <c r="BJ57" s="126"/>
      <c r="BK57" s="126"/>
      <c r="BL57" s="126"/>
      <c r="BM57" s="126"/>
      <c r="BN57" s="126"/>
      <c r="BO57" s="126"/>
      <c r="BP57" s="126"/>
      <c r="BQ57" s="126"/>
      <c r="BR57" s="126"/>
      <c r="BS57" s="126"/>
      <c r="BT57" s="126"/>
      <c r="BU57" s="126"/>
      <c r="BV57" s="126"/>
      <c r="BW57" s="126"/>
      <c r="BX57" s="126"/>
      <c r="BY57" s="126"/>
      <c r="BZ57" s="126"/>
      <c r="CA57" s="126"/>
      <c r="CB57" s="126"/>
      <c r="CC57" s="126"/>
      <c r="CD57" s="126"/>
      <c r="CE57" s="126"/>
      <c r="CF57" s="126"/>
      <c r="CG57" s="126"/>
      <c r="CH57" s="126"/>
      <c r="CI57" s="126"/>
      <c r="CJ57" s="126"/>
      <c r="CK57" s="126"/>
      <c r="CL57" s="126"/>
      <c r="CM57" s="126"/>
      <c r="CN57" s="126"/>
      <c r="CO57" s="126"/>
      <c r="CP57" s="126"/>
      <c r="CQ57" s="126"/>
      <c r="CR57" s="126"/>
      <c r="CS57" s="126"/>
      <c r="CT57" s="126"/>
      <c r="CU57" s="126"/>
      <c r="CV57" s="126"/>
      <c r="CW57" s="126"/>
      <c r="CX57" s="126"/>
      <c r="CY57" s="126"/>
      <c r="CZ57" s="126"/>
      <c r="DA57" s="126"/>
      <c r="DB57" s="126"/>
      <c r="DC57" s="126"/>
      <c r="DD57" s="126"/>
      <c r="DE57" s="126"/>
      <c r="DF57" s="126"/>
      <c r="DG57" s="126"/>
      <c r="DH57" s="126"/>
      <c r="DI57" s="126"/>
      <c r="DJ57" s="126"/>
      <c r="DK57" s="126"/>
      <c r="DL57" s="126"/>
      <c r="DM57" s="126"/>
      <c r="DN57" s="126"/>
      <c r="DO57" s="126"/>
      <c r="DP57" s="126"/>
      <c r="DQ57" s="126"/>
      <c r="DR57" s="126"/>
      <c r="DS57" s="126"/>
      <c r="DT57" s="126"/>
      <c r="DU57" s="126"/>
      <c r="DV57" s="126"/>
      <c r="DW57" s="126"/>
      <c r="DX57" s="126"/>
      <c r="DY57" s="126"/>
      <c r="DZ57" s="126"/>
      <c r="EA57" s="126"/>
      <c r="EB57" s="126"/>
      <c r="EC57" s="126"/>
      <c r="ED57" s="126"/>
      <c r="EE57" s="126"/>
      <c r="EF57" s="126"/>
      <c r="EG57" s="126"/>
      <c r="EH57" s="126"/>
      <c r="EI57" s="126"/>
      <c r="EJ57" s="126"/>
      <c r="EK57" s="126"/>
      <c r="EL57" s="126"/>
      <c r="EM57" s="126"/>
      <c r="EN57" s="126"/>
      <c r="EO57" s="126"/>
      <c r="EP57" s="126"/>
      <c r="EQ57" s="126"/>
      <c r="ER57" s="126"/>
      <c r="ES57" s="126"/>
      <c r="ET57" s="126"/>
      <c r="EU57" s="126"/>
      <c r="EV57" s="126"/>
      <c r="EW57" s="126"/>
      <c r="EX57" s="126"/>
      <c r="EY57" s="126"/>
      <c r="EZ57" s="126"/>
      <c r="FA57" s="126"/>
      <c r="FB57" s="126"/>
      <c r="FC57" s="126"/>
      <c r="FD57" s="126"/>
      <c r="FE57" s="126"/>
      <c r="FF57" s="126"/>
      <c r="FG57" s="126"/>
      <c r="FH57" s="126"/>
      <c r="FI57" s="126"/>
      <c r="FJ57" s="126"/>
      <c r="FK57" s="126"/>
      <c r="FL57" s="126"/>
      <c r="FM57" s="126"/>
      <c r="FN57" s="126"/>
      <c r="FO57" s="126"/>
      <c r="FP57" s="126"/>
      <c r="FQ57" s="126"/>
      <c r="FR57" s="126"/>
      <c r="FS57" s="126"/>
      <c r="FT57" s="126"/>
      <c r="FU57" s="126"/>
      <c r="FV57" s="126"/>
      <c r="FW57" s="126"/>
      <c r="FX57" s="126"/>
      <c r="FY57" s="126"/>
      <c r="FZ57" s="126"/>
      <c r="GA57" s="126"/>
      <c r="GB57" s="126"/>
      <c r="GC57" s="126"/>
      <c r="GD57" s="126"/>
      <c r="GE57" s="126"/>
      <c r="GF57" s="126"/>
      <c r="GG57" s="126"/>
      <c r="GH57" s="126"/>
      <c r="GI57" s="126"/>
      <c r="GJ57" s="126"/>
      <c r="GK57" s="126"/>
      <c r="GL57" s="126"/>
      <c r="GM57" s="126"/>
      <c r="GN57" s="126"/>
      <c r="GO57" s="126"/>
      <c r="GP57" s="126"/>
      <c r="GQ57" s="126"/>
      <c r="GR57" s="126"/>
      <c r="GS57" s="126"/>
      <c r="GT57" s="126"/>
      <c r="GU57" s="126"/>
      <c r="GV57" s="126"/>
      <c r="GW57" s="126"/>
      <c r="GX57" s="126"/>
      <c r="GY57" s="126"/>
      <c r="GZ57" s="126"/>
      <c r="HA57" s="126"/>
      <c r="HB57" s="126"/>
      <c r="HC57" s="126"/>
      <c r="HD57" s="126"/>
      <c r="HE57" s="126"/>
      <c r="HF57" s="126"/>
      <c r="HG57" s="126"/>
      <c r="HH57" s="126"/>
      <c r="HI57" s="126"/>
      <c r="HJ57" s="126"/>
      <c r="HK57" s="126"/>
      <c r="HL57" s="126"/>
      <c r="HM57" s="126"/>
      <c r="HN57" s="126"/>
      <c r="HO57" s="126"/>
      <c r="HP57" s="126"/>
      <c r="HQ57" s="126"/>
      <c r="HR57" s="126"/>
      <c r="HS57" s="126"/>
      <c r="HT57" s="126"/>
      <c r="HU57" s="126"/>
      <c r="HV57" s="126"/>
      <c r="HW57" s="126"/>
      <c r="HX57" s="126"/>
      <c r="HY57" s="126"/>
      <c r="HZ57" s="126"/>
      <c r="IA57" s="126"/>
      <c r="IB57" s="126"/>
      <c r="IC57" s="126"/>
      <c r="ID57" s="126"/>
      <c r="IE57" s="126"/>
      <c r="IF57" s="126"/>
      <c r="IG57" s="126"/>
      <c r="IH57" s="126"/>
      <c r="II57" s="126"/>
      <c r="IJ57" s="126"/>
      <c r="IK57" s="126"/>
      <c r="IL57" s="126"/>
      <c r="IM57" s="126"/>
      <c r="IN57" s="126"/>
      <c r="IO57" s="126"/>
      <c r="IP57" s="126"/>
      <c r="IQ57" s="126"/>
      <c r="IR57" s="126"/>
      <c r="IS57" s="126"/>
      <c r="IT57" s="126"/>
      <c r="IU57" s="126"/>
      <c r="IV57" s="126"/>
    </row>
    <row r="58" spans="1:256" s="127" customFormat="1" ht="15" customHeight="1">
      <c r="A58" s="431"/>
      <c r="B58" s="385"/>
      <c r="C58" s="439"/>
      <c r="D58" s="167"/>
      <c r="E58" s="373"/>
      <c r="F58" s="373"/>
      <c r="G58" s="397"/>
      <c r="H58" s="370"/>
      <c r="I58" s="160"/>
      <c r="J58" s="195"/>
      <c r="K58" s="160" t="str">
        <f>IFERROR(CONCATENATE(INDEX('8- Políticas de Administración '!$B$16:$F$53,MATCH('5- Identificación de Riesgos'!J58,'8- Políticas de Administración '!$C$16:$C$54,0),1)," - ",L58),"")</f>
        <v/>
      </c>
      <c r="L58" s="190" t="str">
        <f>IFERROR(VLOOKUP(INDEX('8- Políticas de Administración '!$B$16:$F$63,MATCH('5- Identificación de Riesgos'!J58,'8- Políticas de Administración '!$C$16:$C$64,0),1),'8- Políticas de Administración '!$B$16:$F$64,5,FALSE),"")</f>
        <v/>
      </c>
      <c r="M58" s="373"/>
      <c r="N58" s="376"/>
      <c r="O58" s="399"/>
      <c r="P58" s="126"/>
      <c r="Q58" s="392"/>
      <c r="R58" s="392"/>
      <c r="S58" s="392"/>
      <c r="T58" s="392"/>
      <c r="U58" s="392"/>
      <c r="V58" s="392"/>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126"/>
      <c r="BY58" s="126"/>
      <c r="BZ58" s="126"/>
      <c r="CA58" s="126"/>
      <c r="CB58" s="126"/>
      <c r="CC58" s="126"/>
      <c r="CD58" s="126"/>
      <c r="CE58" s="126"/>
      <c r="CF58" s="126"/>
      <c r="CG58" s="126"/>
      <c r="CH58" s="126"/>
      <c r="CI58" s="126"/>
      <c r="CJ58" s="126"/>
      <c r="CK58" s="126"/>
      <c r="CL58" s="126"/>
      <c r="CM58" s="126"/>
      <c r="CN58" s="126"/>
      <c r="CO58" s="126"/>
      <c r="CP58" s="126"/>
      <c r="CQ58" s="126"/>
      <c r="CR58" s="126"/>
      <c r="CS58" s="126"/>
      <c r="CT58" s="126"/>
      <c r="CU58" s="126"/>
      <c r="CV58" s="126"/>
      <c r="CW58" s="126"/>
      <c r="CX58" s="126"/>
      <c r="CY58" s="126"/>
      <c r="CZ58" s="126"/>
      <c r="DA58" s="126"/>
      <c r="DB58" s="126"/>
      <c r="DC58" s="126"/>
      <c r="DD58" s="126"/>
      <c r="DE58" s="126"/>
      <c r="DF58" s="126"/>
      <c r="DG58" s="126"/>
      <c r="DH58" s="126"/>
      <c r="DI58" s="126"/>
      <c r="DJ58" s="126"/>
      <c r="DK58" s="126"/>
      <c r="DL58" s="126"/>
      <c r="DM58" s="126"/>
      <c r="DN58" s="126"/>
      <c r="DO58" s="126"/>
      <c r="DP58" s="126"/>
      <c r="DQ58" s="126"/>
      <c r="DR58" s="126"/>
      <c r="DS58" s="126"/>
      <c r="DT58" s="126"/>
      <c r="DU58" s="126"/>
      <c r="DV58" s="126"/>
      <c r="DW58" s="126"/>
      <c r="DX58" s="126"/>
      <c r="DY58" s="126"/>
      <c r="DZ58" s="126"/>
      <c r="EA58" s="126"/>
      <c r="EB58" s="126"/>
      <c r="EC58" s="126"/>
      <c r="ED58" s="126"/>
      <c r="EE58" s="126"/>
      <c r="EF58" s="126"/>
      <c r="EG58" s="126"/>
      <c r="EH58" s="126"/>
      <c r="EI58" s="126"/>
      <c r="EJ58" s="126"/>
      <c r="EK58" s="126"/>
      <c r="EL58" s="126"/>
      <c r="EM58" s="126"/>
      <c r="EN58" s="126"/>
      <c r="EO58" s="126"/>
      <c r="EP58" s="126"/>
      <c r="EQ58" s="126"/>
      <c r="ER58" s="126"/>
      <c r="ES58" s="126"/>
      <c r="ET58" s="126"/>
      <c r="EU58" s="126"/>
      <c r="EV58" s="126"/>
      <c r="EW58" s="126"/>
      <c r="EX58" s="126"/>
      <c r="EY58" s="126"/>
      <c r="EZ58" s="126"/>
      <c r="FA58" s="126"/>
      <c r="FB58" s="126"/>
      <c r="FC58" s="126"/>
      <c r="FD58" s="126"/>
      <c r="FE58" s="126"/>
      <c r="FF58" s="126"/>
      <c r="FG58" s="126"/>
      <c r="FH58" s="126"/>
      <c r="FI58" s="126"/>
      <c r="FJ58" s="126"/>
      <c r="FK58" s="126"/>
      <c r="FL58" s="126"/>
      <c r="FM58" s="126"/>
      <c r="FN58" s="126"/>
      <c r="FO58" s="126"/>
      <c r="FP58" s="126"/>
      <c r="FQ58" s="126"/>
      <c r="FR58" s="126"/>
      <c r="FS58" s="126"/>
      <c r="FT58" s="126"/>
      <c r="FU58" s="126"/>
      <c r="FV58" s="126"/>
      <c r="FW58" s="126"/>
      <c r="FX58" s="126"/>
      <c r="FY58" s="126"/>
      <c r="FZ58" s="126"/>
      <c r="GA58" s="126"/>
      <c r="GB58" s="126"/>
      <c r="GC58" s="126"/>
      <c r="GD58" s="126"/>
      <c r="GE58" s="126"/>
      <c r="GF58" s="126"/>
      <c r="GG58" s="126"/>
      <c r="GH58" s="126"/>
      <c r="GI58" s="126"/>
      <c r="GJ58" s="126"/>
      <c r="GK58" s="126"/>
      <c r="GL58" s="126"/>
      <c r="GM58" s="126"/>
      <c r="GN58" s="126"/>
      <c r="GO58" s="126"/>
      <c r="GP58" s="126"/>
      <c r="GQ58" s="126"/>
      <c r="GR58" s="126"/>
      <c r="GS58" s="126"/>
      <c r="GT58" s="126"/>
      <c r="GU58" s="126"/>
      <c r="GV58" s="126"/>
      <c r="GW58" s="126"/>
      <c r="GX58" s="126"/>
      <c r="GY58" s="126"/>
      <c r="GZ58" s="126"/>
      <c r="HA58" s="126"/>
      <c r="HB58" s="126"/>
      <c r="HC58" s="126"/>
      <c r="HD58" s="126"/>
      <c r="HE58" s="126"/>
      <c r="HF58" s="126"/>
      <c r="HG58" s="126"/>
      <c r="HH58" s="126"/>
      <c r="HI58" s="126"/>
      <c r="HJ58" s="126"/>
      <c r="HK58" s="126"/>
      <c r="HL58" s="126"/>
      <c r="HM58" s="126"/>
      <c r="HN58" s="126"/>
      <c r="HO58" s="126"/>
      <c r="HP58" s="126"/>
      <c r="HQ58" s="126"/>
      <c r="HR58" s="126"/>
      <c r="HS58" s="126"/>
      <c r="HT58" s="126"/>
      <c r="HU58" s="126"/>
      <c r="HV58" s="126"/>
      <c r="HW58" s="126"/>
      <c r="HX58" s="126"/>
      <c r="HY58" s="126"/>
      <c r="HZ58" s="126"/>
      <c r="IA58" s="126"/>
      <c r="IB58" s="126"/>
      <c r="IC58" s="126"/>
      <c r="ID58" s="126"/>
      <c r="IE58" s="126"/>
      <c r="IF58" s="126"/>
      <c r="IG58" s="126"/>
      <c r="IH58" s="126"/>
      <c r="II58" s="126"/>
      <c r="IJ58" s="126"/>
      <c r="IK58" s="126"/>
      <c r="IL58" s="126"/>
      <c r="IM58" s="126"/>
      <c r="IN58" s="126"/>
      <c r="IO58" s="126"/>
      <c r="IP58" s="126"/>
      <c r="IQ58" s="126"/>
      <c r="IR58" s="126"/>
      <c r="IS58" s="126"/>
      <c r="IT58" s="126"/>
      <c r="IU58" s="126"/>
      <c r="IV58" s="126"/>
    </row>
    <row r="59" spans="1:256" s="127" customFormat="1" ht="15.75" customHeight="1" thickBot="1">
      <c r="A59" s="432"/>
      <c r="B59" s="434"/>
      <c r="C59" s="440"/>
      <c r="D59" s="168"/>
      <c r="E59" s="374"/>
      <c r="F59" s="374"/>
      <c r="G59" s="398"/>
      <c r="H59" s="371"/>
      <c r="I59" s="161"/>
      <c r="J59" s="196"/>
      <c r="K59" s="161" t="str">
        <f>IFERROR(CONCATENATE(INDEX('8- Políticas de Administración '!$B$16:$F$53,MATCH('5- Identificación de Riesgos'!J59,'8- Políticas de Administración '!$C$16:$C$54,0),1)," - ",L59),"")</f>
        <v/>
      </c>
      <c r="L59" s="192" t="str">
        <f>IFERROR(VLOOKUP(INDEX('8- Políticas de Administración '!$B$16:$F$63,MATCH('5- Identificación de Riesgos'!J59,'8- Políticas de Administración '!$C$16:$C$64,0),1),'8- Políticas de Administración '!$B$16:$F$64,5,FALSE),"")</f>
        <v/>
      </c>
      <c r="M59" s="374"/>
      <c r="N59" s="377"/>
      <c r="O59" s="399"/>
      <c r="P59" s="126"/>
      <c r="Q59" s="392"/>
      <c r="R59" s="392"/>
      <c r="S59" s="392"/>
      <c r="T59" s="392"/>
      <c r="U59" s="392"/>
      <c r="V59" s="392"/>
      <c r="W59" s="126"/>
      <c r="X59" s="126"/>
      <c r="Y59" s="126"/>
      <c r="Z59" s="126"/>
      <c r="AA59" s="126"/>
      <c r="AB59" s="126"/>
      <c r="AC59" s="126"/>
      <c r="AD59" s="126"/>
      <c r="AE59" s="126"/>
      <c r="AF59" s="126"/>
      <c r="AG59" s="126"/>
      <c r="AH59" s="126"/>
      <c r="AI59" s="126"/>
      <c r="AJ59" s="126"/>
      <c r="AK59" s="126"/>
      <c r="AL59" s="126"/>
      <c r="AM59" s="126"/>
      <c r="AN59" s="126"/>
      <c r="AO59" s="126"/>
      <c r="AP59" s="126"/>
      <c r="AQ59" s="126"/>
      <c r="AR59" s="126"/>
      <c r="AS59" s="126"/>
      <c r="AT59" s="126"/>
      <c r="AU59" s="126"/>
      <c r="AV59" s="126"/>
      <c r="AW59" s="126"/>
      <c r="AX59" s="126"/>
      <c r="AY59" s="126"/>
      <c r="AZ59" s="126"/>
      <c r="BA59" s="126"/>
      <c r="BB59" s="126"/>
      <c r="BC59" s="126"/>
      <c r="BD59" s="126"/>
      <c r="BE59" s="126"/>
      <c r="BF59" s="126"/>
      <c r="BG59" s="126"/>
      <c r="BH59" s="126"/>
      <c r="BI59" s="126"/>
      <c r="BJ59" s="126"/>
      <c r="BK59" s="126"/>
      <c r="BL59" s="126"/>
      <c r="BM59" s="126"/>
      <c r="BN59" s="126"/>
      <c r="BO59" s="126"/>
      <c r="BP59" s="126"/>
      <c r="BQ59" s="126"/>
      <c r="BR59" s="126"/>
      <c r="BS59" s="126"/>
      <c r="BT59" s="126"/>
      <c r="BU59" s="126"/>
      <c r="BV59" s="126"/>
      <c r="BW59" s="126"/>
      <c r="BX59" s="126"/>
      <c r="BY59" s="126"/>
      <c r="BZ59" s="126"/>
      <c r="CA59" s="126"/>
      <c r="CB59" s="126"/>
      <c r="CC59" s="126"/>
      <c r="CD59" s="126"/>
      <c r="CE59" s="126"/>
      <c r="CF59" s="126"/>
      <c r="CG59" s="126"/>
      <c r="CH59" s="126"/>
      <c r="CI59" s="126"/>
      <c r="CJ59" s="126"/>
      <c r="CK59" s="126"/>
      <c r="CL59" s="126"/>
      <c r="CM59" s="126"/>
      <c r="CN59" s="126"/>
      <c r="CO59" s="126"/>
      <c r="CP59" s="126"/>
      <c r="CQ59" s="126"/>
      <c r="CR59" s="126"/>
      <c r="CS59" s="126"/>
      <c r="CT59" s="126"/>
      <c r="CU59" s="126"/>
      <c r="CV59" s="126"/>
      <c r="CW59" s="126"/>
      <c r="CX59" s="126"/>
      <c r="CY59" s="126"/>
      <c r="CZ59" s="126"/>
      <c r="DA59" s="126"/>
      <c r="DB59" s="126"/>
      <c r="DC59" s="126"/>
      <c r="DD59" s="126"/>
      <c r="DE59" s="126"/>
      <c r="DF59" s="126"/>
      <c r="DG59" s="126"/>
      <c r="DH59" s="126"/>
      <c r="DI59" s="126"/>
      <c r="DJ59" s="126"/>
      <c r="DK59" s="126"/>
      <c r="DL59" s="126"/>
      <c r="DM59" s="126"/>
      <c r="DN59" s="126"/>
      <c r="DO59" s="126"/>
      <c r="DP59" s="126"/>
      <c r="DQ59" s="126"/>
      <c r="DR59" s="126"/>
      <c r="DS59" s="126"/>
      <c r="DT59" s="126"/>
      <c r="DU59" s="126"/>
      <c r="DV59" s="126"/>
      <c r="DW59" s="126"/>
      <c r="DX59" s="126"/>
      <c r="DY59" s="126"/>
      <c r="DZ59" s="126"/>
      <c r="EA59" s="126"/>
      <c r="EB59" s="126"/>
      <c r="EC59" s="126"/>
      <c r="ED59" s="126"/>
      <c r="EE59" s="126"/>
      <c r="EF59" s="126"/>
      <c r="EG59" s="126"/>
      <c r="EH59" s="126"/>
      <c r="EI59" s="126"/>
      <c r="EJ59" s="126"/>
      <c r="EK59" s="126"/>
      <c r="EL59" s="126"/>
      <c r="EM59" s="126"/>
      <c r="EN59" s="126"/>
      <c r="EO59" s="126"/>
      <c r="EP59" s="126"/>
      <c r="EQ59" s="126"/>
      <c r="ER59" s="126"/>
      <c r="ES59" s="126"/>
      <c r="ET59" s="126"/>
      <c r="EU59" s="126"/>
      <c r="EV59" s="126"/>
      <c r="EW59" s="126"/>
      <c r="EX59" s="126"/>
      <c r="EY59" s="126"/>
      <c r="EZ59" s="126"/>
      <c r="FA59" s="126"/>
      <c r="FB59" s="126"/>
      <c r="FC59" s="126"/>
      <c r="FD59" s="126"/>
      <c r="FE59" s="126"/>
      <c r="FF59" s="126"/>
      <c r="FG59" s="126"/>
      <c r="FH59" s="126"/>
      <c r="FI59" s="126"/>
      <c r="FJ59" s="126"/>
      <c r="FK59" s="126"/>
      <c r="FL59" s="126"/>
      <c r="FM59" s="126"/>
      <c r="FN59" s="126"/>
      <c r="FO59" s="126"/>
      <c r="FP59" s="126"/>
      <c r="FQ59" s="126"/>
      <c r="FR59" s="126"/>
      <c r="FS59" s="126"/>
      <c r="FT59" s="126"/>
      <c r="FU59" s="126"/>
      <c r="FV59" s="126"/>
      <c r="FW59" s="126"/>
      <c r="FX59" s="126"/>
      <c r="FY59" s="126"/>
      <c r="FZ59" s="126"/>
      <c r="GA59" s="126"/>
      <c r="GB59" s="126"/>
      <c r="GC59" s="126"/>
      <c r="GD59" s="126"/>
      <c r="GE59" s="126"/>
      <c r="GF59" s="126"/>
      <c r="GG59" s="126"/>
      <c r="GH59" s="126"/>
      <c r="GI59" s="126"/>
      <c r="GJ59" s="126"/>
      <c r="GK59" s="126"/>
      <c r="GL59" s="126"/>
      <c r="GM59" s="126"/>
      <c r="GN59" s="126"/>
      <c r="GO59" s="126"/>
      <c r="GP59" s="126"/>
      <c r="GQ59" s="126"/>
      <c r="GR59" s="126"/>
      <c r="GS59" s="126"/>
      <c r="GT59" s="126"/>
      <c r="GU59" s="126"/>
      <c r="GV59" s="126"/>
      <c r="GW59" s="126"/>
      <c r="GX59" s="126"/>
      <c r="GY59" s="126"/>
      <c r="GZ59" s="126"/>
      <c r="HA59" s="126"/>
      <c r="HB59" s="126"/>
      <c r="HC59" s="126"/>
      <c r="HD59" s="126"/>
      <c r="HE59" s="126"/>
      <c r="HF59" s="126"/>
      <c r="HG59" s="126"/>
      <c r="HH59" s="126"/>
      <c r="HI59" s="126"/>
      <c r="HJ59" s="126"/>
      <c r="HK59" s="126"/>
      <c r="HL59" s="126"/>
      <c r="HM59" s="126"/>
      <c r="HN59" s="126"/>
      <c r="HO59" s="126"/>
      <c r="HP59" s="126"/>
      <c r="HQ59" s="126"/>
      <c r="HR59" s="126"/>
      <c r="HS59" s="126"/>
      <c r="HT59" s="126"/>
      <c r="HU59" s="126"/>
      <c r="HV59" s="126"/>
      <c r="HW59" s="126"/>
      <c r="HX59" s="126"/>
      <c r="HY59" s="126"/>
      <c r="HZ59" s="126"/>
      <c r="IA59" s="126"/>
      <c r="IB59" s="126"/>
      <c r="IC59" s="126"/>
      <c r="ID59" s="126"/>
      <c r="IE59" s="126"/>
      <c r="IF59" s="126"/>
      <c r="IG59" s="126"/>
      <c r="IH59" s="126"/>
      <c r="II59" s="126"/>
      <c r="IJ59" s="126"/>
      <c r="IK59" s="126"/>
      <c r="IL59" s="126"/>
      <c r="IM59" s="126"/>
      <c r="IN59" s="126"/>
      <c r="IO59" s="126"/>
      <c r="IP59" s="126"/>
      <c r="IQ59" s="126"/>
      <c r="IR59" s="126"/>
      <c r="IS59" s="126"/>
      <c r="IT59" s="126"/>
      <c r="IU59" s="126"/>
      <c r="IV59" s="126"/>
    </row>
    <row r="60" spans="1:256" s="127" customFormat="1" ht="96.75" customHeight="1" thickBot="1">
      <c r="A60" s="378">
        <v>6</v>
      </c>
      <c r="B60" s="381" t="s">
        <v>323</v>
      </c>
      <c r="C60" s="372" t="s">
        <v>324</v>
      </c>
      <c r="D60" s="202" t="s">
        <v>325</v>
      </c>
      <c r="E60" s="372">
        <v>1200</v>
      </c>
      <c r="F60" s="372">
        <v>0</v>
      </c>
      <c r="G60" s="396">
        <f t="shared" ref="G60" si="4">F60/E60</f>
        <v>0</v>
      </c>
      <c r="H60" s="369" t="s">
        <v>326</v>
      </c>
      <c r="I60" s="159" t="s">
        <v>298</v>
      </c>
      <c r="J60" s="175" t="s">
        <v>327</v>
      </c>
      <c r="K60" s="159" t="str">
        <f>IFERROR(CONCATENATE(INDEX('8- Políticas de Administración '!$B$16:$F$53,MATCH('5- Identificación de Riesgos'!J60,'8- Políticas de Administración '!$C$16:$C$54,0),1)," - ",L60),"")</f>
        <v>Mayor - 4</v>
      </c>
      <c r="L60" s="191">
        <v>4</v>
      </c>
      <c r="M60" s="372" t="str">
        <f>IFERROR(CONCATENATE(INDEX('8- Políticas de Administración '!$B$16:$F$53,MATCH(ROUND(AVERAGE(L60:L69),0),'8- Políticas de Administración '!$F$16:$F$53,0),1)," - ",ROUND(AVERAGE(L60:L69),0)),"")</f>
        <v>Mayor - 4</v>
      </c>
      <c r="N60" s="375" t="str">
        <f>IFERROR(CONCATENATE(VLOOKUP((LEFT(H60,LEN(H60)-4)&amp;LEFT(M60,LEN(M60)-4)),'9- Matriz de Calor '!$D$18:$E$42,2,0)," - ",RIGHT(H60,1)*RIGHT(M60,1)),"")</f>
        <v>Alto  - 4</v>
      </c>
      <c r="O60" s="399">
        <f>RIGHT(H60,1)*RIGHT(M60,1)</f>
        <v>4</v>
      </c>
      <c r="P60" s="126"/>
      <c r="Q60" s="392" t="s">
        <v>318</v>
      </c>
      <c r="R60" s="392"/>
      <c r="S60" s="392"/>
      <c r="T60" s="392"/>
      <c r="U60" s="392"/>
      <c r="V60" s="392"/>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c r="DE60" s="126"/>
      <c r="DF60" s="126"/>
      <c r="DG60" s="126"/>
      <c r="DH60" s="126"/>
      <c r="DI60" s="126"/>
      <c r="DJ60" s="126"/>
      <c r="DK60" s="126"/>
      <c r="DL60" s="126"/>
      <c r="DM60" s="126"/>
      <c r="DN60" s="126"/>
      <c r="DO60" s="126"/>
      <c r="DP60" s="126"/>
      <c r="DQ60" s="126"/>
      <c r="DR60" s="126"/>
      <c r="DS60" s="126"/>
      <c r="DT60" s="126"/>
      <c r="DU60" s="126"/>
      <c r="DV60" s="126"/>
      <c r="DW60" s="126"/>
      <c r="DX60" s="126"/>
      <c r="DY60" s="126"/>
      <c r="DZ60" s="126"/>
      <c r="EA60" s="126"/>
      <c r="EB60" s="126"/>
      <c r="EC60" s="126"/>
      <c r="ED60" s="126"/>
      <c r="EE60" s="126"/>
      <c r="EF60" s="126"/>
      <c r="EG60" s="126"/>
      <c r="EH60" s="126"/>
      <c r="EI60" s="126"/>
      <c r="EJ60" s="126"/>
      <c r="EK60" s="126"/>
      <c r="EL60" s="126"/>
      <c r="EM60" s="126"/>
      <c r="EN60" s="126"/>
      <c r="EO60" s="126"/>
      <c r="EP60" s="126"/>
      <c r="EQ60" s="126"/>
      <c r="ER60" s="126"/>
      <c r="ES60" s="126"/>
      <c r="ET60" s="126"/>
      <c r="EU60" s="126"/>
      <c r="EV60" s="126"/>
      <c r="EW60" s="126"/>
      <c r="EX60" s="126"/>
      <c r="EY60" s="126"/>
      <c r="EZ60" s="126"/>
      <c r="FA60" s="126"/>
      <c r="FB60" s="126"/>
      <c r="FC60" s="126"/>
      <c r="FD60" s="126"/>
      <c r="FE60" s="126"/>
      <c r="FF60" s="126"/>
      <c r="FG60" s="126"/>
      <c r="FH60" s="126"/>
      <c r="FI60" s="126"/>
      <c r="FJ60" s="126"/>
      <c r="FK60" s="126"/>
      <c r="FL60" s="126"/>
      <c r="FM60" s="126"/>
      <c r="FN60" s="126"/>
      <c r="FO60" s="126"/>
      <c r="FP60" s="126"/>
      <c r="FQ60" s="126"/>
      <c r="FR60" s="126"/>
      <c r="FS60" s="126"/>
      <c r="FT60" s="126"/>
      <c r="FU60" s="126"/>
      <c r="FV60" s="126"/>
      <c r="FW60" s="126"/>
      <c r="FX60" s="126"/>
      <c r="FY60" s="126"/>
      <c r="FZ60" s="126"/>
      <c r="GA60" s="126"/>
      <c r="GB60" s="126"/>
      <c r="GC60" s="126"/>
      <c r="GD60" s="126"/>
      <c r="GE60" s="126"/>
      <c r="GF60" s="126"/>
      <c r="GG60" s="126"/>
      <c r="GH60" s="126"/>
      <c r="GI60" s="126"/>
      <c r="GJ60" s="126"/>
      <c r="GK60" s="126"/>
      <c r="GL60" s="126"/>
      <c r="GM60" s="126"/>
      <c r="GN60" s="126"/>
      <c r="GO60" s="126"/>
      <c r="GP60" s="126"/>
      <c r="GQ60" s="126"/>
      <c r="GR60" s="126"/>
      <c r="GS60" s="126"/>
      <c r="GT60" s="126"/>
      <c r="GU60" s="126"/>
      <c r="GV60" s="126"/>
      <c r="GW60" s="126"/>
      <c r="GX60" s="126"/>
      <c r="GY60" s="126"/>
      <c r="GZ60" s="126"/>
      <c r="HA60" s="126"/>
      <c r="HB60" s="126"/>
      <c r="HC60" s="126"/>
      <c r="HD60" s="126"/>
      <c r="HE60" s="126"/>
      <c r="HF60" s="126"/>
      <c r="HG60" s="126"/>
      <c r="HH60" s="126"/>
      <c r="HI60" s="126"/>
      <c r="HJ60" s="126"/>
      <c r="HK60" s="126"/>
      <c r="HL60" s="126"/>
      <c r="HM60" s="126"/>
      <c r="HN60" s="126"/>
      <c r="HO60" s="126"/>
      <c r="HP60" s="126"/>
      <c r="HQ60" s="126"/>
      <c r="HR60" s="126"/>
      <c r="HS60" s="126"/>
      <c r="HT60" s="126"/>
      <c r="HU60" s="126"/>
      <c r="HV60" s="126"/>
      <c r="HW60" s="126"/>
      <c r="HX60" s="126"/>
      <c r="HY60" s="126"/>
      <c r="HZ60" s="126"/>
      <c r="IA60" s="126"/>
      <c r="IB60" s="126"/>
      <c r="IC60" s="126"/>
      <c r="ID60" s="126"/>
      <c r="IE60" s="126"/>
      <c r="IF60" s="126"/>
      <c r="IG60" s="126"/>
      <c r="IH60" s="126"/>
      <c r="II60" s="126"/>
      <c r="IJ60" s="126"/>
      <c r="IK60" s="126"/>
      <c r="IL60" s="126"/>
      <c r="IM60" s="126"/>
      <c r="IN60" s="126"/>
      <c r="IO60" s="126"/>
      <c r="IP60" s="126"/>
      <c r="IQ60" s="126"/>
      <c r="IR60" s="126"/>
      <c r="IS60" s="126"/>
      <c r="IT60" s="126"/>
      <c r="IU60" s="126"/>
      <c r="IV60" s="126"/>
    </row>
    <row r="61" spans="1:256" s="127" customFormat="1" ht="42.75" customHeight="1" thickBot="1">
      <c r="A61" s="379"/>
      <c r="B61" s="382"/>
      <c r="C61" s="373"/>
      <c r="D61" s="203" t="s">
        <v>328</v>
      </c>
      <c r="E61" s="373"/>
      <c r="F61" s="373"/>
      <c r="G61" s="397"/>
      <c r="H61" s="370"/>
      <c r="I61" s="160" t="s">
        <v>292</v>
      </c>
      <c r="J61" s="195" t="s">
        <v>329</v>
      </c>
      <c r="K61" s="159" t="str">
        <f>IFERROR(CONCATENATE(INDEX('8- Políticas de Administración '!$B$16:$F$53,MATCH('5- Identificación de Riesgos'!J61,'8- Políticas de Administración '!$C$16:$C$54,0),1)," - ",L61),"")</f>
        <v xml:space="preserve">Catastrófico - </v>
      </c>
      <c r="L61" s="190" t="s">
        <v>330</v>
      </c>
      <c r="M61" s="373"/>
      <c r="N61" s="376"/>
      <c r="O61" s="399"/>
      <c r="P61" s="126"/>
      <c r="Q61" s="392"/>
      <c r="R61" s="392"/>
      <c r="S61" s="392"/>
      <c r="T61" s="392"/>
      <c r="U61" s="392"/>
      <c r="V61" s="392"/>
      <c r="W61" s="126"/>
      <c r="X61" s="126"/>
      <c r="Y61" s="126"/>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6"/>
      <c r="AY61" s="126"/>
      <c r="AZ61" s="126"/>
      <c r="BA61" s="126"/>
      <c r="BB61" s="126"/>
      <c r="BC61" s="126"/>
      <c r="BD61" s="126"/>
      <c r="BE61" s="126"/>
      <c r="BF61" s="126"/>
      <c r="BG61" s="126"/>
      <c r="BH61" s="126"/>
      <c r="BI61" s="126"/>
      <c r="BJ61" s="126"/>
      <c r="BK61" s="126"/>
      <c r="BL61" s="126"/>
      <c r="BM61" s="126"/>
      <c r="BN61" s="126"/>
      <c r="BO61" s="126"/>
      <c r="BP61" s="126"/>
      <c r="BQ61" s="126"/>
      <c r="BR61" s="126"/>
      <c r="BS61" s="126"/>
      <c r="BT61" s="126"/>
      <c r="BU61" s="126"/>
      <c r="BV61" s="126"/>
      <c r="BW61" s="126"/>
      <c r="BX61" s="126"/>
      <c r="BY61" s="126"/>
      <c r="BZ61" s="126"/>
      <c r="CA61" s="126"/>
      <c r="CB61" s="126"/>
      <c r="CC61" s="126"/>
      <c r="CD61" s="126"/>
      <c r="CE61" s="126"/>
      <c r="CF61" s="126"/>
      <c r="CG61" s="126"/>
      <c r="CH61" s="126"/>
      <c r="CI61" s="126"/>
      <c r="CJ61" s="126"/>
      <c r="CK61" s="126"/>
      <c r="CL61" s="126"/>
      <c r="CM61" s="126"/>
      <c r="CN61" s="126"/>
      <c r="CO61" s="126"/>
      <c r="CP61" s="126"/>
      <c r="CQ61" s="126"/>
      <c r="CR61" s="126"/>
      <c r="CS61" s="126"/>
      <c r="CT61" s="126"/>
      <c r="CU61" s="126"/>
      <c r="CV61" s="126"/>
      <c r="CW61" s="126"/>
      <c r="CX61" s="126"/>
      <c r="CY61" s="126"/>
      <c r="CZ61" s="126"/>
      <c r="DA61" s="126"/>
      <c r="DB61" s="126"/>
      <c r="DC61" s="126"/>
      <c r="DD61" s="126"/>
      <c r="DE61" s="126"/>
      <c r="DF61" s="126"/>
      <c r="DG61" s="126"/>
      <c r="DH61" s="126"/>
      <c r="DI61" s="126"/>
      <c r="DJ61" s="126"/>
      <c r="DK61" s="126"/>
      <c r="DL61" s="126"/>
      <c r="DM61" s="126"/>
      <c r="DN61" s="126"/>
      <c r="DO61" s="126"/>
      <c r="DP61" s="126"/>
      <c r="DQ61" s="126"/>
      <c r="DR61" s="126"/>
      <c r="DS61" s="126"/>
      <c r="DT61" s="126"/>
      <c r="DU61" s="126"/>
      <c r="DV61" s="126"/>
      <c r="DW61" s="126"/>
      <c r="DX61" s="126"/>
      <c r="DY61" s="126"/>
      <c r="DZ61" s="126"/>
      <c r="EA61" s="126"/>
      <c r="EB61" s="126"/>
      <c r="EC61" s="126"/>
      <c r="ED61" s="126"/>
      <c r="EE61" s="126"/>
      <c r="EF61" s="126"/>
      <c r="EG61" s="126"/>
      <c r="EH61" s="126"/>
      <c r="EI61" s="126"/>
      <c r="EJ61" s="126"/>
      <c r="EK61" s="126"/>
      <c r="EL61" s="126"/>
      <c r="EM61" s="126"/>
      <c r="EN61" s="126"/>
      <c r="EO61" s="126"/>
      <c r="EP61" s="126"/>
      <c r="EQ61" s="126"/>
      <c r="ER61" s="126"/>
      <c r="ES61" s="126"/>
      <c r="ET61" s="126"/>
      <c r="EU61" s="126"/>
      <c r="EV61" s="126"/>
      <c r="EW61" s="126"/>
      <c r="EX61" s="126"/>
      <c r="EY61" s="126"/>
      <c r="EZ61" s="126"/>
      <c r="FA61" s="126"/>
      <c r="FB61" s="126"/>
      <c r="FC61" s="126"/>
      <c r="FD61" s="126"/>
      <c r="FE61" s="126"/>
      <c r="FF61" s="126"/>
      <c r="FG61" s="126"/>
      <c r="FH61" s="126"/>
      <c r="FI61" s="126"/>
      <c r="FJ61" s="126"/>
      <c r="FK61" s="126"/>
      <c r="FL61" s="126"/>
      <c r="FM61" s="126"/>
      <c r="FN61" s="126"/>
      <c r="FO61" s="126"/>
      <c r="FP61" s="126"/>
      <c r="FQ61" s="126"/>
      <c r="FR61" s="126"/>
      <c r="FS61" s="126"/>
      <c r="FT61" s="126"/>
      <c r="FU61" s="126"/>
      <c r="FV61" s="126"/>
      <c r="FW61" s="126"/>
      <c r="FX61" s="126"/>
      <c r="FY61" s="126"/>
      <c r="FZ61" s="126"/>
      <c r="GA61" s="126"/>
      <c r="GB61" s="126"/>
      <c r="GC61" s="126"/>
      <c r="GD61" s="126"/>
      <c r="GE61" s="126"/>
      <c r="GF61" s="126"/>
      <c r="GG61" s="126"/>
      <c r="GH61" s="126"/>
      <c r="GI61" s="126"/>
      <c r="GJ61" s="126"/>
      <c r="GK61" s="126"/>
      <c r="GL61" s="126"/>
      <c r="GM61" s="126"/>
      <c r="GN61" s="126"/>
      <c r="GO61" s="126"/>
      <c r="GP61" s="126"/>
      <c r="GQ61" s="126"/>
      <c r="GR61" s="126"/>
      <c r="GS61" s="126"/>
      <c r="GT61" s="126"/>
      <c r="GU61" s="126"/>
      <c r="GV61" s="126"/>
      <c r="GW61" s="126"/>
      <c r="GX61" s="126"/>
      <c r="GY61" s="126"/>
      <c r="GZ61" s="126"/>
      <c r="HA61" s="126"/>
      <c r="HB61" s="126"/>
      <c r="HC61" s="126"/>
      <c r="HD61" s="126"/>
      <c r="HE61" s="126"/>
      <c r="HF61" s="126"/>
      <c r="HG61" s="126"/>
      <c r="HH61" s="126"/>
      <c r="HI61" s="126"/>
      <c r="HJ61" s="126"/>
      <c r="HK61" s="126"/>
      <c r="HL61" s="126"/>
      <c r="HM61" s="126"/>
      <c r="HN61" s="126"/>
      <c r="HO61" s="126"/>
      <c r="HP61" s="126"/>
      <c r="HQ61" s="126"/>
      <c r="HR61" s="126"/>
      <c r="HS61" s="126"/>
      <c r="HT61" s="126"/>
      <c r="HU61" s="126"/>
      <c r="HV61" s="126"/>
      <c r="HW61" s="126"/>
      <c r="HX61" s="126"/>
      <c r="HY61" s="126"/>
      <c r="HZ61" s="126"/>
      <c r="IA61" s="126"/>
      <c r="IB61" s="126"/>
      <c r="IC61" s="126"/>
      <c r="ID61" s="126"/>
      <c r="IE61" s="126"/>
      <c r="IF61" s="126"/>
      <c r="IG61" s="126"/>
      <c r="IH61" s="126"/>
      <c r="II61" s="126"/>
      <c r="IJ61" s="126"/>
      <c r="IK61" s="126"/>
      <c r="IL61" s="126"/>
      <c r="IM61" s="126"/>
      <c r="IN61" s="126"/>
      <c r="IO61" s="126"/>
      <c r="IP61" s="126"/>
      <c r="IQ61" s="126"/>
      <c r="IR61" s="126"/>
      <c r="IS61" s="126"/>
      <c r="IT61" s="126"/>
      <c r="IU61" s="126"/>
      <c r="IV61" s="126"/>
    </row>
    <row r="62" spans="1:256" s="127" customFormat="1" ht="42.75" customHeight="1">
      <c r="A62" s="379"/>
      <c r="B62" s="382"/>
      <c r="C62" s="373"/>
      <c r="D62" s="204" t="s">
        <v>331</v>
      </c>
      <c r="E62" s="373"/>
      <c r="F62" s="373"/>
      <c r="G62" s="397"/>
      <c r="H62" s="370"/>
      <c r="I62" s="160"/>
      <c r="J62" s="195"/>
      <c r="K62" s="159" t="str">
        <f>IFERROR(CONCATENATE(INDEX('8- Políticas de Administración '!$B$16:$F$53,MATCH('5- Identificación de Riesgos'!J62,'8- Políticas de Administración '!$C$16:$C$54,0),1)," - ",L62),"")</f>
        <v/>
      </c>
      <c r="L62" s="190" t="s">
        <v>330</v>
      </c>
      <c r="M62" s="373"/>
      <c r="N62" s="376"/>
      <c r="O62" s="399"/>
      <c r="P62" s="126"/>
      <c r="Q62" s="392"/>
      <c r="R62" s="392"/>
      <c r="S62" s="392"/>
      <c r="T62" s="392"/>
      <c r="U62" s="392"/>
      <c r="V62" s="392"/>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c r="DE62" s="126"/>
      <c r="DF62" s="126"/>
      <c r="DG62" s="126"/>
      <c r="DH62" s="126"/>
      <c r="DI62" s="126"/>
      <c r="DJ62" s="126"/>
      <c r="DK62" s="126"/>
      <c r="DL62" s="126"/>
      <c r="DM62" s="126"/>
      <c r="DN62" s="126"/>
      <c r="DO62" s="126"/>
      <c r="DP62" s="126"/>
      <c r="DQ62" s="126"/>
      <c r="DR62" s="126"/>
      <c r="DS62" s="126"/>
      <c r="DT62" s="126"/>
      <c r="DU62" s="126"/>
      <c r="DV62" s="126"/>
      <c r="DW62" s="126"/>
      <c r="DX62" s="126"/>
      <c r="DY62" s="126"/>
      <c r="DZ62" s="126"/>
      <c r="EA62" s="126"/>
      <c r="EB62" s="126"/>
      <c r="EC62" s="126"/>
      <c r="ED62" s="126"/>
      <c r="EE62" s="126"/>
      <c r="EF62" s="126"/>
      <c r="EG62" s="126"/>
      <c r="EH62" s="126"/>
      <c r="EI62" s="126"/>
      <c r="EJ62" s="126"/>
      <c r="EK62" s="126"/>
      <c r="EL62" s="126"/>
      <c r="EM62" s="126"/>
      <c r="EN62" s="126"/>
      <c r="EO62" s="126"/>
      <c r="EP62" s="126"/>
      <c r="EQ62" s="126"/>
      <c r="ER62" s="126"/>
      <c r="ES62" s="126"/>
      <c r="ET62" s="126"/>
      <c r="EU62" s="126"/>
      <c r="EV62" s="126"/>
      <c r="EW62" s="126"/>
      <c r="EX62" s="126"/>
      <c r="EY62" s="126"/>
      <c r="EZ62" s="126"/>
      <c r="FA62" s="126"/>
      <c r="FB62" s="126"/>
      <c r="FC62" s="126"/>
      <c r="FD62" s="126"/>
      <c r="FE62" s="126"/>
      <c r="FF62" s="126"/>
      <c r="FG62" s="126"/>
      <c r="FH62" s="126"/>
      <c r="FI62" s="126"/>
      <c r="FJ62" s="126"/>
      <c r="FK62" s="126"/>
      <c r="FL62" s="126"/>
      <c r="FM62" s="126"/>
      <c r="FN62" s="126"/>
      <c r="FO62" s="126"/>
      <c r="FP62" s="126"/>
      <c r="FQ62" s="126"/>
      <c r="FR62" s="126"/>
      <c r="FS62" s="126"/>
      <c r="FT62" s="126"/>
      <c r="FU62" s="126"/>
      <c r="FV62" s="126"/>
      <c r="FW62" s="126"/>
      <c r="FX62" s="126"/>
      <c r="FY62" s="126"/>
      <c r="FZ62" s="126"/>
      <c r="GA62" s="126"/>
      <c r="GB62" s="126"/>
      <c r="GC62" s="126"/>
      <c r="GD62" s="126"/>
      <c r="GE62" s="126"/>
      <c r="GF62" s="126"/>
      <c r="GG62" s="126"/>
      <c r="GH62" s="126"/>
      <c r="GI62" s="126"/>
      <c r="GJ62" s="126"/>
      <c r="GK62" s="126"/>
      <c r="GL62" s="126"/>
      <c r="GM62" s="126"/>
      <c r="GN62" s="126"/>
      <c r="GO62" s="126"/>
      <c r="GP62" s="126"/>
      <c r="GQ62" s="126"/>
      <c r="GR62" s="126"/>
      <c r="GS62" s="126"/>
      <c r="GT62" s="126"/>
      <c r="GU62" s="126"/>
      <c r="GV62" s="126"/>
      <c r="GW62" s="126"/>
      <c r="GX62" s="126"/>
      <c r="GY62" s="126"/>
      <c r="GZ62" s="126"/>
      <c r="HA62" s="126"/>
      <c r="HB62" s="126"/>
      <c r="HC62" s="126"/>
      <c r="HD62" s="126"/>
      <c r="HE62" s="126"/>
      <c r="HF62" s="126"/>
      <c r="HG62" s="126"/>
      <c r="HH62" s="126"/>
      <c r="HI62" s="126"/>
      <c r="HJ62" s="126"/>
      <c r="HK62" s="126"/>
      <c r="HL62" s="126"/>
      <c r="HM62" s="126"/>
      <c r="HN62" s="126"/>
      <c r="HO62" s="126"/>
      <c r="HP62" s="126"/>
      <c r="HQ62" s="126"/>
      <c r="HR62" s="126"/>
      <c r="HS62" s="126"/>
      <c r="HT62" s="126"/>
      <c r="HU62" s="126"/>
      <c r="HV62" s="126"/>
      <c r="HW62" s="126"/>
      <c r="HX62" s="126"/>
      <c r="HY62" s="126"/>
      <c r="HZ62" s="126"/>
      <c r="IA62" s="126"/>
      <c r="IB62" s="126"/>
      <c r="IC62" s="126"/>
      <c r="ID62" s="126"/>
      <c r="IE62" s="126"/>
      <c r="IF62" s="126"/>
      <c r="IG62" s="126"/>
      <c r="IH62" s="126"/>
      <c r="II62" s="126"/>
      <c r="IJ62" s="126"/>
      <c r="IK62" s="126"/>
      <c r="IL62" s="126"/>
      <c r="IM62" s="126"/>
      <c r="IN62" s="126"/>
      <c r="IO62" s="126"/>
      <c r="IP62" s="126"/>
      <c r="IQ62" s="126"/>
      <c r="IR62" s="126"/>
      <c r="IS62" s="126"/>
      <c r="IT62" s="126"/>
      <c r="IU62" s="126"/>
      <c r="IV62" s="126"/>
    </row>
    <row r="63" spans="1:256" s="127" customFormat="1">
      <c r="A63" s="379"/>
      <c r="B63" s="382"/>
      <c r="C63" s="373"/>
      <c r="D63" s="204"/>
      <c r="E63" s="373"/>
      <c r="F63" s="373"/>
      <c r="G63" s="397"/>
      <c r="H63" s="370"/>
      <c r="I63" s="160"/>
      <c r="J63" s="195"/>
      <c r="K63" s="160" t="s">
        <v>330</v>
      </c>
      <c r="L63" s="190" t="s">
        <v>330</v>
      </c>
      <c r="M63" s="373"/>
      <c r="N63" s="376"/>
      <c r="O63" s="399"/>
      <c r="P63" s="126"/>
      <c r="Q63" s="392"/>
      <c r="R63" s="392"/>
      <c r="S63" s="392"/>
      <c r="T63" s="392"/>
      <c r="U63" s="392"/>
      <c r="V63" s="392"/>
      <c r="W63" s="126"/>
      <c r="X63" s="126"/>
      <c r="Y63" s="126"/>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6"/>
      <c r="AY63" s="126"/>
      <c r="AZ63" s="126"/>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c r="BY63" s="126"/>
      <c r="BZ63" s="126"/>
      <c r="CA63" s="126"/>
      <c r="CB63" s="126"/>
      <c r="CC63" s="126"/>
      <c r="CD63" s="126"/>
      <c r="CE63" s="126"/>
      <c r="CF63" s="126"/>
      <c r="CG63" s="126"/>
      <c r="CH63" s="126"/>
      <c r="CI63" s="126"/>
      <c r="CJ63" s="126"/>
      <c r="CK63" s="126"/>
      <c r="CL63" s="126"/>
      <c r="CM63" s="126"/>
      <c r="CN63" s="126"/>
      <c r="CO63" s="126"/>
      <c r="CP63" s="126"/>
      <c r="CQ63" s="126"/>
      <c r="CR63" s="126"/>
      <c r="CS63" s="126"/>
      <c r="CT63" s="126"/>
      <c r="CU63" s="126"/>
      <c r="CV63" s="126"/>
      <c r="CW63" s="126"/>
      <c r="CX63" s="126"/>
      <c r="CY63" s="126"/>
      <c r="CZ63" s="126"/>
      <c r="DA63" s="126"/>
      <c r="DB63" s="126"/>
      <c r="DC63" s="126"/>
      <c r="DD63" s="126"/>
      <c r="DE63" s="126"/>
      <c r="DF63" s="126"/>
      <c r="DG63" s="126"/>
      <c r="DH63" s="126"/>
      <c r="DI63" s="126"/>
      <c r="DJ63" s="126"/>
      <c r="DK63" s="126"/>
      <c r="DL63" s="126"/>
      <c r="DM63" s="126"/>
      <c r="DN63" s="126"/>
      <c r="DO63" s="126"/>
      <c r="DP63" s="126"/>
      <c r="DQ63" s="126"/>
      <c r="DR63" s="126"/>
      <c r="DS63" s="126"/>
      <c r="DT63" s="126"/>
      <c r="DU63" s="126"/>
      <c r="DV63" s="126"/>
      <c r="DW63" s="126"/>
      <c r="DX63" s="126"/>
      <c r="DY63" s="126"/>
      <c r="DZ63" s="126"/>
      <c r="EA63" s="126"/>
      <c r="EB63" s="126"/>
      <c r="EC63" s="126"/>
      <c r="ED63" s="126"/>
      <c r="EE63" s="126"/>
      <c r="EF63" s="126"/>
      <c r="EG63" s="126"/>
      <c r="EH63" s="126"/>
      <c r="EI63" s="126"/>
      <c r="EJ63" s="126"/>
      <c r="EK63" s="126"/>
      <c r="EL63" s="126"/>
      <c r="EM63" s="126"/>
      <c r="EN63" s="126"/>
      <c r="EO63" s="126"/>
      <c r="EP63" s="126"/>
      <c r="EQ63" s="126"/>
      <c r="ER63" s="126"/>
      <c r="ES63" s="126"/>
      <c r="ET63" s="126"/>
      <c r="EU63" s="126"/>
      <c r="EV63" s="126"/>
      <c r="EW63" s="126"/>
      <c r="EX63" s="126"/>
      <c r="EY63" s="126"/>
      <c r="EZ63" s="126"/>
      <c r="FA63" s="126"/>
      <c r="FB63" s="126"/>
      <c r="FC63" s="126"/>
      <c r="FD63" s="126"/>
      <c r="FE63" s="126"/>
      <c r="FF63" s="126"/>
      <c r="FG63" s="126"/>
      <c r="FH63" s="126"/>
      <c r="FI63" s="126"/>
      <c r="FJ63" s="126"/>
      <c r="FK63" s="126"/>
      <c r="FL63" s="126"/>
      <c r="FM63" s="126"/>
      <c r="FN63" s="126"/>
      <c r="FO63" s="126"/>
      <c r="FP63" s="126"/>
      <c r="FQ63" s="126"/>
      <c r="FR63" s="126"/>
      <c r="FS63" s="126"/>
      <c r="FT63" s="126"/>
      <c r="FU63" s="126"/>
      <c r="FV63" s="126"/>
      <c r="FW63" s="126"/>
      <c r="FX63" s="126"/>
      <c r="FY63" s="126"/>
      <c r="FZ63" s="126"/>
      <c r="GA63" s="126"/>
      <c r="GB63" s="126"/>
      <c r="GC63" s="126"/>
      <c r="GD63" s="126"/>
      <c r="GE63" s="126"/>
      <c r="GF63" s="126"/>
      <c r="GG63" s="126"/>
      <c r="GH63" s="126"/>
      <c r="GI63" s="126"/>
      <c r="GJ63" s="126"/>
      <c r="GK63" s="126"/>
      <c r="GL63" s="126"/>
      <c r="GM63" s="126"/>
      <c r="GN63" s="126"/>
      <c r="GO63" s="126"/>
      <c r="GP63" s="126"/>
      <c r="GQ63" s="126"/>
      <c r="GR63" s="126"/>
      <c r="GS63" s="126"/>
      <c r="GT63" s="126"/>
      <c r="GU63" s="126"/>
      <c r="GV63" s="126"/>
      <c r="GW63" s="126"/>
      <c r="GX63" s="126"/>
      <c r="GY63" s="126"/>
      <c r="GZ63" s="126"/>
      <c r="HA63" s="126"/>
      <c r="HB63" s="126"/>
      <c r="HC63" s="126"/>
      <c r="HD63" s="126"/>
      <c r="HE63" s="126"/>
      <c r="HF63" s="126"/>
      <c r="HG63" s="126"/>
      <c r="HH63" s="126"/>
      <c r="HI63" s="126"/>
      <c r="HJ63" s="126"/>
      <c r="HK63" s="126"/>
      <c r="HL63" s="126"/>
      <c r="HM63" s="126"/>
      <c r="HN63" s="126"/>
      <c r="HO63" s="126"/>
      <c r="HP63" s="126"/>
      <c r="HQ63" s="126"/>
      <c r="HR63" s="126"/>
      <c r="HS63" s="126"/>
      <c r="HT63" s="126"/>
      <c r="HU63" s="126"/>
      <c r="HV63" s="126"/>
      <c r="HW63" s="126"/>
      <c r="HX63" s="126"/>
      <c r="HY63" s="126"/>
      <c r="HZ63" s="126"/>
      <c r="IA63" s="126"/>
      <c r="IB63" s="126"/>
      <c r="IC63" s="126"/>
      <c r="ID63" s="126"/>
      <c r="IE63" s="126"/>
      <c r="IF63" s="126"/>
      <c r="IG63" s="126"/>
      <c r="IH63" s="126"/>
      <c r="II63" s="126"/>
      <c r="IJ63" s="126"/>
      <c r="IK63" s="126"/>
      <c r="IL63" s="126"/>
      <c r="IM63" s="126"/>
      <c r="IN63" s="126"/>
      <c r="IO63" s="126"/>
      <c r="IP63" s="126"/>
      <c r="IQ63" s="126"/>
      <c r="IR63" s="126"/>
      <c r="IS63" s="126"/>
      <c r="IT63" s="126"/>
      <c r="IU63" s="126"/>
      <c r="IV63" s="126"/>
    </row>
    <row r="64" spans="1:256" s="127" customFormat="1">
      <c r="A64" s="379"/>
      <c r="B64" s="382"/>
      <c r="C64" s="373"/>
      <c r="D64" s="204"/>
      <c r="E64" s="373"/>
      <c r="F64" s="373"/>
      <c r="G64" s="397"/>
      <c r="H64" s="370"/>
      <c r="I64" s="160"/>
      <c r="J64" s="195"/>
      <c r="K64" s="160" t="s">
        <v>330</v>
      </c>
      <c r="L64" s="190" t="s">
        <v>330</v>
      </c>
      <c r="M64" s="373"/>
      <c r="N64" s="376"/>
      <c r="O64" s="399"/>
      <c r="P64" s="126"/>
      <c r="Q64" s="392"/>
      <c r="R64" s="392"/>
      <c r="S64" s="392"/>
      <c r="T64" s="392"/>
      <c r="U64" s="392"/>
      <c r="V64" s="392"/>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X64" s="126"/>
      <c r="FY64" s="126"/>
      <c r="FZ64" s="126"/>
      <c r="GA64" s="126"/>
      <c r="GB64" s="126"/>
      <c r="GC64" s="126"/>
      <c r="GD64" s="126"/>
      <c r="GE64" s="126"/>
      <c r="GF64" s="126"/>
      <c r="GG64" s="126"/>
      <c r="GH64" s="126"/>
      <c r="GI64" s="126"/>
      <c r="GJ64" s="126"/>
      <c r="GK64" s="126"/>
      <c r="GL64" s="126"/>
      <c r="GM64" s="126"/>
      <c r="GN64" s="126"/>
      <c r="GO64" s="126"/>
      <c r="GP64" s="126"/>
      <c r="GQ64" s="126"/>
      <c r="GR64" s="126"/>
      <c r="GS64" s="126"/>
      <c r="GT64" s="126"/>
      <c r="GU64" s="126"/>
      <c r="GV64" s="126"/>
      <c r="GW64" s="126"/>
      <c r="GX64" s="126"/>
      <c r="GY64" s="126"/>
      <c r="GZ64" s="126"/>
      <c r="HA64" s="126"/>
      <c r="HB64" s="126"/>
      <c r="HC64" s="126"/>
      <c r="HD64" s="126"/>
      <c r="HE64" s="126"/>
      <c r="HF64" s="126"/>
      <c r="HG64" s="126"/>
      <c r="HH64" s="126"/>
      <c r="HI64" s="126"/>
      <c r="HJ64" s="126"/>
      <c r="HK64" s="126"/>
      <c r="HL64" s="126"/>
      <c r="HM64" s="126"/>
      <c r="HN64" s="126"/>
      <c r="HO64" s="126"/>
      <c r="HP64" s="126"/>
      <c r="HQ64" s="126"/>
      <c r="HR64" s="126"/>
      <c r="HS64" s="126"/>
      <c r="HT64" s="126"/>
      <c r="HU64" s="126"/>
      <c r="HV64" s="126"/>
      <c r="HW64" s="126"/>
      <c r="HX64" s="126"/>
      <c r="HY64" s="126"/>
      <c r="HZ64" s="126"/>
      <c r="IA64" s="126"/>
      <c r="IB64" s="126"/>
      <c r="IC64" s="126"/>
      <c r="ID64" s="126"/>
      <c r="IE64" s="126"/>
      <c r="IF64" s="126"/>
      <c r="IG64" s="126"/>
      <c r="IH64" s="126"/>
      <c r="II64" s="126"/>
      <c r="IJ64" s="126"/>
      <c r="IK64" s="126"/>
      <c r="IL64" s="126"/>
      <c r="IM64" s="126"/>
      <c r="IN64" s="126"/>
      <c r="IO64" s="126"/>
      <c r="IP64" s="126"/>
      <c r="IQ64" s="126"/>
      <c r="IR64" s="126"/>
      <c r="IS64" s="126"/>
      <c r="IT64" s="126"/>
      <c r="IU64" s="126"/>
      <c r="IV64" s="126"/>
    </row>
    <row r="65" spans="1:256" s="127" customFormat="1" ht="15" customHeight="1">
      <c r="A65" s="379"/>
      <c r="B65" s="382"/>
      <c r="C65" s="373"/>
      <c r="D65" s="204"/>
      <c r="E65" s="373"/>
      <c r="F65" s="373"/>
      <c r="G65" s="397"/>
      <c r="H65" s="370"/>
      <c r="I65" s="160"/>
      <c r="J65" s="195"/>
      <c r="K65" s="160" t="s">
        <v>330</v>
      </c>
      <c r="L65" s="190" t="s">
        <v>330</v>
      </c>
      <c r="M65" s="373"/>
      <c r="N65" s="376"/>
      <c r="O65" s="399"/>
      <c r="P65" s="126"/>
      <c r="Q65" s="392"/>
      <c r="R65" s="392"/>
      <c r="S65" s="392"/>
      <c r="T65" s="392"/>
      <c r="U65" s="392"/>
      <c r="V65" s="392"/>
      <c r="W65" s="126"/>
      <c r="X65" s="126"/>
      <c r="Y65" s="126"/>
      <c r="Z65" s="126"/>
      <c r="AA65" s="126"/>
      <c r="AB65" s="126"/>
      <c r="AC65" s="126"/>
      <c r="AD65" s="126"/>
      <c r="AE65" s="126"/>
      <c r="AF65" s="126"/>
      <c r="AG65" s="126"/>
      <c r="AH65" s="126"/>
      <c r="AI65" s="126"/>
      <c r="AJ65" s="126"/>
      <c r="AK65" s="126"/>
      <c r="AL65" s="126"/>
      <c r="AM65" s="126"/>
      <c r="AN65" s="126"/>
      <c r="AO65" s="126"/>
      <c r="AP65" s="126"/>
      <c r="AQ65" s="126"/>
      <c r="AR65" s="126"/>
      <c r="AS65" s="126"/>
      <c r="AT65" s="126"/>
      <c r="AU65" s="126"/>
      <c r="AV65" s="126"/>
      <c r="AW65" s="126"/>
      <c r="AX65" s="126"/>
      <c r="AY65" s="126"/>
      <c r="AZ65" s="126"/>
      <c r="BA65" s="126"/>
      <c r="BB65" s="126"/>
      <c r="BC65" s="126"/>
      <c r="BD65" s="126"/>
      <c r="BE65" s="126"/>
      <c r="BF65" s="126"/>
      <c r="BG65" s="126"/>
      <c r="BH65" s="126"/>
      <c r="BI65" s="126"/>
      <c r="BJ65" s="126"/>
      <c r="BK65" s="126"/>
      <c r="BL65" s="126"/>
      <c r="BM65" s="126"/>
      <c r="BN65" s="126"/>
      <c r="BO65" s="126"/>
      <c r="BP65" s="126"/>
      <c r="BQ65" s="126"/>
      <c r="BR65" s="126"/>
      <c r="BS65" s="126"/>
      <c r="BT65" s="126"/>
      <c r="BU65" s="126"/>
      <c r="BV65" s="126"/>
      <c r="BW65" s="126"/>
      <c r="BX65" s="126"/>
      <c r="BY65" s="126"/>
      <c r="BZ65" s="126"/>
      <c r="CA65" s="126"/>
      <c r="CB65" s="126"/>
      <c r="CC65" s="126"/>
      <c r="CD65" s="126"/>
      <c r="CE65" s="126"/>
      <c r="CF65" s="126"/>
      <c r="CG65" s="126"/>
      <c r="CH65" s="126"/>
      <c r="CI65" s="126"/>
      <c r="CJ65" s="126"/>
      <c r="CK65" s="126"/>
      <c r="CL65" s="126"/>
      <c r="CM65" s="126"/>
      <c r="CN65" s="126"/>
      <c r="CO65" s="126"/>
      <c r="CP65" s="126"/>
      <c r="CQ65" s="126"/>
      <c r="CR65" s="126"/>
      <c r="CS65" s="126"/>
      <c r="CT65" s="126"/>
      <c r="CU65" s="126"/>
      <c r="CV65" s="126"/>
      <c r="CW65" s="126"/>
      <c r="CX65" s="126"/>
      <c r="CY65" s="126"/>
      <c r="CZ65" s="126"/>
      <c r="DA65" s="126"/>
      <c r="DB65" s="126"/>
      <c r="DC65" s="126"/>
      <c r="DD65" s="126"/>
      <c r="DE65" s="126"/>
      <c r="DF65" s="126"/>
      <c r="DG65" s="126"/>
      <c r="DH65" s="126"/>
      <c r="DI65" s="126"/>
      <c r="DJ65" s="126"/>
      <c r="DK65" s="126"/>
      <c r="DL65" s="126"/>
      <c r="DM65" s="126"/>
      <c r="DN65" s="126"/>
      <c r="DO65" s="126"/>
      <c r="DP65" s="126"/>
      <c r="DQ65" s="126"/>
      <c r="DR65" s="126"/>
      <c r="DS65" s="126"/>
      <c r="DT65" s="126"/>
      <c r="DU65" s="126"/>
      <c r="DV65" s="126"/>
      <c r="DW65" s="126"/>
      <c r="DX65" s="126"/>
      <c r="DY65" s="126"/>
      <c r="DZ65" s="126"/>
      <c r="EA65" s="126"/>
      <c r="EB65" s="126"/>
      <c r="EC65" s="126"/>
      <c r="ED65" s="126"/>
      <c r="EE65" s="126"/>
      <c r="EF65" s="126"/>
      <c r="EG65" s="126"/>
      <c r="EH65" s="126"/>
      <c r="EI65" s="126"/>
      <c r="EJ65" s="126"/>
      <c r="EK65" s="126"/>
      <c r="EL65" s="126"/>
      <c r="EM65" s="126"/>
      <c r="EN65" s="126"/>
      <c r="EO65" s="126"/>
      <c r="EP65" s="126"/>
      <c r="EQ65" s="126"/>
      <c r="ER65" s="126"/>
      <c r="ES65" s="126"/>
      <c r="ET65" s="126"/>
      <c r="EU65" s="126"/>
      <c r="EV65" s="126"/>
      <c r="EW65" s="126"/>
      <c r="EX65" s="126"/>
      <c r="EY65" s="126"/>
      <c r="EZ65" s="126"/>
      <c r="FA65" s="126"/>
      <c r="FB65" s="126"/>
      <c r="FC65" s="126"/>
      <c r="FD65" s="126"/>
      <c r="FE65" s="126"/>
      <c r="FF65" s="126"/>
      <c r="FG65" s="126"/>
      <c r="FH65" s="126"/>
      <c r="FI65" s="126"/>
      <c r="FJ65" s="126"/>
      <c r="FK65" s="126"/>
      <c r="FL65" s="126"/>
      <c r="FM65" s="126"/>
      <c r="FN65" s="126"/>
      <c r="FO65" s="126"/>
      <c r="FP65" s="126"/>
      <c r="FQ65" s="126"/>
      <c r="FR65" s="126"/>
      <c r="FS65" s="126"/>
      <c r="FT65" s="126"/>
      <c r="FU65" s="126"/>
      <c r="FV65" s="126"/>
      <c r="FW65" s="126"/>
      <c r="FX65" s="126"/>
      <c r="FY65" s="126"/>
      <c r="FZ65" s="126"/>
      <c r="GA65" s="126"/>
      <c r="GB65" s="126"/>
      <c r="GC65" s="126"/>
      <c r="GD65" s="126"/>
      <c r="GE65" s="126"/>
      <c r="GF65" s="126"/>
      <c r="GG65" s="126"/>
      <c r="GH65" s="126"/>
      <c r="GI65" s="126"/>
      <c r="GJ65" s="126"/>
      <c r="GK65" s="126"/>
      <c r="GL65" s="126"/>
      <c r="GM65" s="126"/>
      <c r="GN65" s="126"/>
      <c r="GO65" s="126"/>
      <c r="GP65" s="126"/>
      <c r="GQ65" s="126"/>
      <c r="GR65" s="126"/>
      <c r="GS65" s="126"/>
      <c r="GT65" s="126"/>
      <c r="GU65" s="126"/>
      <c r="GV65" s="126"/>
      <c r="GW65" s="126"/>
      <c r="GX65" s="126"/>
      <c r="GY65" s="126"/>
      <c r="GZ65" s="126"/>
      <c r="HA65" s="126"/>
      <c r="HB65" s="126"/>
      <c r="HC65" s="126"/>
      <c r="HD65" s="126"/>
      <c r="HE65" s="126"/>
      <c r="HF65" s="126"/>
      <c r="HG65" s="126"/>
      <c r="HH65" s="126"/>
      <c r="HI65" s="126"/>
      <c r="HJ65" s="126"/>
      <c r="HK65" s="126"/>
      <c r="HL65" s="126"/>
      <c r="HM65" s="126"/>
      <c r="HN65" s="126"/>
      <c r="HO65" s="126"/>
      <c r="HP65" s="126"/>
      <c r="HQ65" s="126"/>
      <c r="HR65" s="126"/>
      <c r="HS65" s="126"/>
      <c r="HT65" s="126"/>
      <c r="HU65" s="126"/>
      <c r="HV65" s="126"/>
      <c r="HW65" s="126"/>
      <c r="HX65" s="126"/>
      <c r="HY65" s="126"/>
      <c r="HZ65" s="126"/>
      <c r="IA65" s="126"/>
      <c r="IB65" s="126"/>
      <c r="IC65" s="126"/>
      <c r="ID65" s="126"/>
      <c r="IE65" s="126"/>
      <c r="IF65" s="126"/>
      <c r="IG65" s="126"/>
      <c r="IH65" s="126"/>
      <c r="II65" s="126"/>
      <c r="IJ65" s="126"/>
      <c r="IK65" s="126"/>
      <c r="IL65" s="126"/>
      <c r="IM65" s="126"/>
      <c r="IN65" s="126"/>
      <c r="IO65" s="126"/>
      <c r="IP65" s="126"/>
      <c r="IQ65" s="126"/>
      <c r="IR65" s="126"/>
      <c r="IS65" s="126"/>
      <c r="IT65" s="126"/>
      <c r="IU65" s="126"/>
      <c r="IV65" s="126"/>
    </row>
    <row r="66" spans="1:256" s="127" customFormat="1" ht="15" customHeight="1">
      <c r="A66" s="379"/>
      <c r="B66" s="382"/>
      <c r="C66" s="373"/>
      <c r="D66" s="204"/>
      <c r="E66" s="373"/>
      <c r="F66" s="373"/>
      <c r="G66" s="397"/>
      <c r="H66" s="370"/>
      <c r="I66" s="160"/>
      <c r="J66" s="195"/>
      <c r="K66" s="160" t="s">
        <v>330</v>
      </c>
      <c r="L66" s="190" t="s">
        <v>330</v>
      </c>
      <c r="M66" s="373"/>
      <c r="N66" s="376"/>
      <c r="O66" s="399"/>
      <c r="P66" s="126"/>
      <c r="Q66" s="392"/>
      <c r="R66" s="392"/>
      <c r="S66" s="392"/>
      <c r="T66" s="392"/>
      <c r="U66" s="392"/>
      <c r="V66" s="392"/>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6"/>
      <c r="AY66" s="126"/>
      <c r="AZ66" s="126"/>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6"/>
      <c r="DA66" s="126"/>
      <c r="DB66" s="126"/>
      <c r="DC66" s="126"/>
      <c r="DD66" s="126"/>
      <c r="DE66" s="126"/>
      <c r="DF66" s="126"/>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6"/>
      <c r="EV66" s="126"/>
      <c r="EW66" s="126"/>
      <c r="EX66" s="126"/>
      <c r="EY66" s="126"/>
      <c r="EZ66" s="126"/>
      <c r="FA66" s="126"/>
      <c r="FB66" s="126"/>
      <c r="FC66" s="126"/>
      <c r="FD66" s="126"/>
      <c r="FE66" s="126"/>
      <c r="FF66" s="126"/>
      <c r="FG66" s="126"/>
      <c r="FH66" s="126"/>
      <c r="FI66" s="126"/>
      <c r="FJ66" s="126"/>
      <c r="FK66" s="126"/>
      <c r="FL66" s="126"/>
      <c r="FM66" s="126"/>
      <c r="FN66" s="126"/>
      <c r="FO66" s="126"/>
      <c r="FP66" s="126"/>
      <c r="FQ66" s="126"/>
      <c r="FR66" s="126"/>
      <c r="FS66" s="126"/>
      <c r="FT66" s="126"/>
      <c r="FU66" s="126"/>
      <c r="FV66" s="126"/>
      <c r="FW66" s="126"/>
      <c r="FX66" s="126"/>
      <c r="FY66" s="126"/>
      <c r="FZ66" s="126"/>
      <c r="GA66" s="126"/>
      <c r="GB66" s="126"/>
      <c r="GC66" s="126"/>
      <c r="GD66" s="126"/>
      <c r="GE66" s="126"/>
      <c r="GF66" s="126"/>
      <c r="GG66" s="126"/>
      <c r="GH66" s="126"/>
      <c r="GI66" s="126"/>
      <c r="GJ66" s="126"/>
      <c r="GK66" s="126"/>
      <c r="GL66" s="126"/>
      <c r="GM66" s="126"/>
      <c r="GN66" s="126"/>
      <c r="GO66" s="126"/>
      <c r="GP66" s="126"/>
      <c r="GQ66" s="126"/>
      <c r="GR66" s="126"/>
      <c r="GS66" s="126"/>
      <c r="GT66" s="126"/>
      <c r="GU66" s="126"/>
      <c r="GV66" s="126"/>
      <c r="GW66" s="126"/>
      <c r="GX66" s="126"/>
      <c r="GY66" s="126"/>
      <c r="GZ66" s="126"/>
      <c r="HA66" s="126"/>
      <c r="HB66" s="126"/>
      <c r="HC66" s="126"/>
      <c r="HD66" s="126"/>
      <c r="HE66" s="126"/>
      <c r="HF66" s="126"/>
      <c r="HG66" s="126"/>
      <c r="HH66" s="126"/>
      <c r="HI66" s="126"/>
      <c r="HJ66" s="126"/>
      <c r="HK66" s="126"/>
      <c r="HL66" s="126"/>
      <c r="HM66" s="126"/>
      <c r="HN66" s="126"/>
      <c r="HO66" s="126"/>
      <c r="HP66" s="126"/>
      <c r="HQ66" s="126"/>
      <c r="HR66" s="126"/>
      <c r="HS66" s="126"/>
      <c r="HT66" s="126"/>
      <c r="HU66" s="126"/>
      <c r="HV66" s="126"/>
      <c r="HW66" s="126"/>
      <c r="HX66" s="126"/>
      <c r="HY66" s="126"/>
      <c r="HZ66" s="126"/>
      <c r="IA66" s="126"/>
      <c r="IB66" s="126"/>
      <c r="IC66" s="126"/>
      <c r="ID66" s="126"/>
      <c r="IE66" s="126"/>
      <c r="IF66" s="126"/>
      <c r="IG66" s="126"/>
      <c r="IH66" s="126"/>
      <c r="II66" s="126"/>
      <c r="IJ66" s="126"/>
      <c r="IK66" s="126"/>
      <c r="IL66" s="126"/>
      <c r="IM66" s="126"/>
      <c r="IN66" s="126"/>
      <c r="IO66" s="126"/>
      <c r="IP66" s="126"/>
      <c r="IQ66" s="126"/>
      <c r="IR66" s="126"/>
      <c r="IS66" s="126"/>
      <c r="IT66" s="126"/>
      <c r="IU66" s="126"/>
      <c r="IV66" s="126"/>
    </row>
    <row r="67" spans="1:256" s="127" customFormat="1" ht="15" customHeight="1">
      <c r="A67" s="379"/>
      <c r="B67" s="382"/>
      <c r="C67" s="373"/>
      <c r="D67" s="204"/>
      <c r="E67" s="373"/>
      <c r="F67" s="373"/>
      <c r="G67" s="397"/>
      <c r="H67" s="370"/>
      <c r="I67" s="160"/>
      <c r="J67" s="195"/>
      <c r="K67" s="160" t="s">
        <v>330</v>
      </c>
      <c r="L67" s="190" t="s">
        <v>330</v>
      </c>
      <c r="M67" s="373"/>
      <c r="N67" s="376"/>
      <c r="O67" s="399"/>
      <c r="P67" s="126"/>
      <c r="Q67" s="392"/>
      <c r="R67" s="392"/>
      <c r="S67" s="392"/>
      <c r="T67" s="392"/>
      <c r="U67" s="392"/>
      <c r="V67" s="392"/>
      <c r="W67" s="126"/>
      <c r="X67" s="126"/>
      <c r="Y67" s="126"/>
      <c r="Z67" s="126"/>
      <c r="AA67" s="126"/>
      <c r="AB67" s="126"/>
      <c r="AC67" s="126"/>
      <c r="AD67" s="126"/>
      <c r="AE67" s="126"/>
      <c r="AF67" s="126"/>
      <c r="AG67" s="126"/>
      <c r="AH67" s="126"/>
      <c r="AI67" s="126"/>
      <c r="AJ67" s="126"/>
      <c r="AK67" s="126"/>
      <c r="AL67" s="126"/>
      <c r="AM67" s="126"/>
      <c r="AN67" s="126"/>
      <c r="AO67" s="126"/>
      <c r="AP67" s="126"/>
      <c r="AQ67" s="126"/>
      <c r="AR67" s="126"/>
      <c r="AS67" s="126"/>
      <c r="AT67" s="126"/>
      <c r="AU67" s="126"/>
      <c r="AV67" s="126"/>
      <c r="AW67" s="126"/>
      <c r="AX67" s="126"/>
      <c r="AY67" s="126"/>
      <c r="AZ67" s="126"/>
      <c r="BA67" s="126"/>
      <c r="BB67" s="126"/>
      <c r="BC67" s="126"/>
      <c r="BD67" s="126"/>
      <c r="BE67" s="126"/>
      <c r="BF67" s="126"/>
      <c r="BG67" s="126"/>
      <c r="BH67" s="126"/>
      <c r="BI67" s="126"/>
      <c r="BJ67" s="126"/>
      <c r="BK67" s="126"/>
      <c r="BL67" s="126"/>
      <c r="BM67" s="126"/>
      <c r="BN67" s="126"/>
      <c r="BO67" s="126"/>
      <c r="BP67" s="126"/>
      <c r="BQ67" s="126"/>
      <c r="BR67" s="126"/>
      <c r="BS67" s="126"/>
      <c r="BT67" s="126"/>
      <c r="BU67" s="126"/>
      <c r="BV67" s="126"/>
      <c r="BW67" s="126"/>
      <c r="BX67" s="126"/>
      <c r="BY67" s="126"/>
      <c r="BZ67" s="126"/>
      <c r="CA67" s="126"/>
      <c r="CB67" s="126"/>
      <c r="CC67" s="126"/>
      <c r="CD67" s="126"/>
      <c r="CE67" s="126"/>
      <c r="CF67" s="126"/>
      <c r="CG67" s="126"/>
      <c r="CH67" s="126"/>
      <c r="CI67" s="126"/>
      <c r="CJ67" s="126"/>
      <c r="CK67" s="126"/>
      <c r="CL67" s="126"/>
      <c r="CM67" s="126"/>
      <c r="CN67" s="126"/>
      <c r="CO67" s="126"/>
      <c r="CP67" s="126"/>
      <c r="CQ67" s="126"/>
      <c r="CR67" s="126"/>
      <c r="CS67" s="126"/>
      <c r="CT67" s="126"/>
      <c r="CU67" s="126"/>
      <c r="CV67" s="126"/>
      <c r="CW67" s="126"/>
      <c r="CX67" s="126"/>
      <c r="CY67" s="126"/>
      <c r="CZ67" s="126"/>
      <c r="DA67" s="126"/>
      <c r="DB67" s="126"/>
      <c r="DC67" s="126"/>
      <c r="DD67" s="126"/>
      <c r="DE67" s="126"/>
      <c r="DF67" s="126"/>
      <c r="DG67" s="126"/>
      <c r="DH67" s="126"/>
      <c r="DI67" s="126"/>
      <c r="DJ67" s="126"/>
      <c r="DK67" s="126"/>
      <c r="DL67" s="126"/>
      <c r="DM67" s="126"/>
      <c r="DN67" s="126"/>
      <c r="DO67" s="126"/>
      <c r="DP67" s="126"/>
      <c r="DQ67" s="126"/>
      <c r="DR67" s="126"/>
      <c r="DS67" s="126"/>
      <c r="DT67" s="126"/>
      <c r="DU67" s="126"/>
      <c r="DV67" s="126"/>
      <c r="DW67" s="126"/>
      <c r="DX67" s="126"/>
      <c r="DY67" s="126"/>
      <c r="DZ67" s="126"/>
      <c r="EA67" s="126"/>
      <c r="EB67" s="126"/>
      <c r="EC67" s="126"/>
      <c r="ED67" s="126"/>
      <c r="EE67" s="126"/>
      <c r="EF67" s="126"/>
      <c r="EG67" s="126"/>
      <c r="EH67" s="126"/>
      <c r="EI67" s="126"/>
      <c r="EJ67" s="126"/>
      <c r="EK67" s="126"/>
      <c r="EL67" s="126"/>
      <c r="EM67" s="126"/>
      <c r="EN67" s="126"/>
      <c r="EO67" s="126"/>
      <c r="EP67" s="126"/>
      <c r="EQ67" s="126"/>
      <c r="ER67" s="126"/>
      <c r="ES67" s="126"/>
      <c r="ET67" s="126"/>
      <c r="EU67" s="126"/>
      <c r="EV67" s="126"/>
      <c r="EW67" s="126"/>
      <c r="EX67" s="126"/>
      <c r="EY67" s="126"/>
      <c r="EZ67" s="126"/>
      <c r="FA67" s="126"/>
      <c r="FB67" s="126"/>
      <c r="FC67" s="126"/>
      <c r="FD67" s="126"/>
      <c r="FE67" s="126"/>
      <c r="FF67" s="126"/>
      <c r="FG67" s="126"/>
      <c r="FH67" s="126"/>
      <c r="FI67" s="126"/>
      <c r="FJ67" s="126"/>
      <c r="FK67" s="126"/>
      <c r="FL67" s="126"/>
      <c r="FM67" s="126"/>
      <c r="FN67" s="126"/>
      <c r="FO67" s="126"/>
      <c r="FP67" s="126"/>
      <c r="FQ67" s="126"/>
      <c r="FR67" s="126"/>
      <c r="FS67" s="126"/>
      <c r="FT67" s="126"/>
      <c r="FU67" s="126"/>
      <c r="FV67" s="126"/>
      <c r="FW67" s="126"/>
      <c r="FX67" s="126"/>
      <c r="FY67" s="126"/>
      <c r="FZ67" s="126"/>
      <c r="GA67" s="126"/>
      <c r="GB67" s="126"/>
      <c r="GC67" s="126"/>
      <c r="GD67" s="126"/>
      <c r="GE67" s="126"/>
      <c r="GF67" s="126"/>
      <c r="GG67" s="126"/>
      <c r="GH67" s="126"/>
      <c r="GI67" s="126"/>
      <c r="GJ67" s="126"/>
      <c r="GK67" s="126"/>
      <c r="GL67" s="126"/>
      <c r="GM67" s="126"/>
      <c r="GN67" s="126"/>
      <c r="GO67" s="126"/>
      <c r="GP67" s="126"/>
      <c r="GQ67" s="126"/>
      <c r="GR67" s="126"/>
      <c r="GS67" s="126"/>
      <c r="GT67" s="126"/>
      <c r="GU67" s="126"/>
      <c r="GV67" s="126"/>
      <c r="GW67" s="126"/>
      <c r="GX67" s="126"/>
      <c r="GY67" s="126"/>
      <c r="GZ67" s="126"/>
      <c r="HA67" s="126"/>
      <c r="HB67" s="126"/>
      <c r="HC67" s="126"/>
      <c r="HD67" s="126"/>
      <c r="HE67" s="126"/>
      <c r="HF67" s="126"/>
      <c r="HG67" s="126"/>
      <c r="HH67" s="126"/>
      <c r="HI67" s="126"/>
      <c r="HJ67" s="126"/>
      <c r="HK67" s="126"/>
      <c r="HL67" s="126"/>
      <c r="HM67" s="126"/>
      <c r="HN67" s="126"/>
      <c r="HO67" s="126"/>
      <c r="HP67" s="126"/>
      <c r="HQ67" s="126"/>
      <c r="HR67" s="126"/>
      <c r="HS67" s="126"/>
      <c r="HT67" s="126"/>
      <c r="HU67" s="126"/>
      <c r="HV67" s="126"/>
      <c r="HW67" s="126"/>
      <c r="HX67" s="126"/>
      <c r="HY67" s="126"/>
      <c r="HZ67" s="126"/>
      <c r="IA67" s="126"/>
      <c r="IB67" s="126"/>
      <c r="IC67" s="126"/>
      <c r="ID67" s="126"/>
      <c r="IE67" s="126"/>
      <c r="IF67" s="126"/>
      <c r="IG67" s="126"/>
      <c r="IH67" s="126"/>
      <c r="II67" s="126"/>
      <c r="IJ67" s="126"/>
      <c r="IK67" s="126"/>
      <c r="IL67" s="126"/>
      <c r="IM67" s="126"/>
      <c r="IN67" s="126"/>
      <c r="IO67" s="126"/>
      <c r="IP67" s="126"/>
      <c r="IQ67" s="126"/>
      <c r="IR67" s="126"/>
      <c r="IS67" s="126"/>
      <c r="IT67" s="126"/>
      <c r="IU67" s="126"/>
      <c r="IV67" s="126"/>
    </row>
    <row r="68" spans="1:256" s="127" customFormat="1" ht="15" customHeight="1">
      <c r="A68" s="379"/>
      <c r="B68" s="382"/>
      <c r="C68" s="373"/>
      <c r="D68" s="204"/>
      <c r="E68" s="373"/>
      <c r="F68" s="373"/>
      <c r="G68" s="397"/>
      <c r="H68" s="370"/>
      <c r="I68" s="160"/>
      <c r="J68" s="195"/>
      <c r="K68" s="160" t="s">
        <v>330</v>
      </c>
      <c r="L68" s="190" t="s">
        <v>330</v>
      </c>
      <c r="M68" s="373"/>
      <c r="N68" s="376"/>
      <c r="O68" s="399"/>
      <c r="P68" s="126"/>
      <c r="Q68" s="392"/>
      <c r="R68" s="392"/>
      <c r="S68" s="392"/>
      <c r="T68" s="392"/>
      <c r="U68" s="392"/>
      <c r="V68" s="392"/>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c r="BA68" s="126"/>
      <c r="BB68" s="126"/>
      <c r="BC68" s="126"/>
      <c r="BD68" s="126"/>
      <c r="BE68" s="126"/>
      <c r="BF68" s="126"/>
      <c r="BG68" s="126"/>
      <c r="BH68" s="126"/>
      <c r="BI68" s="126"/>
      <c r="BJ68" s="126"/>
      <c r="BK68" s="126"/>
      <c r="BL68" s="126"/>
      <c r="BM68" s="126"/>
      <c r="BN68" s="126"/>
      <c r="BO68" s="126"/>
      <c r="BP68" s="126"/>
      <c r="BQ68" s="126"/>
      <c r="BR68" s="126"/>
      <c r="BS68" s="126"/>
      <c r="BT68" s="126"/>
      <c r="BU68" s="126"/>
      <c r="BV68" s="126"/>
      <c r="BW68" s="126"/>
      <c r="BX68" s="126"/>
      <c r="BY68" s="126"/>
      <c r="BZ68" s="126"/>
      <c r="CA68" s="126"/>
      <c r="CB68" s="126"/>
      <c r="CC68" s="126"/>
      <c r="CD68" s="126"/>
      <c r="CE68" s="126"/>
      <c r="CF68" s="126"/>
      <c r="CG68" s="126"/>
      <c r="CH68" s="126"/>
      <c r="CI68" s="126"/>
      <c r="CJ68" s="126"/>
      <c r="CK68" s="126"/>
      <c r="CL68" s="126"/>
      <c r="CM68" s="126"/>
      <c r="CN68" s="126"/>
      <c r="CO68" s="126"/>
      <c r="CP68" s="126"/>
      <c r="CQ68" s="126"/>
      <c r="CR68" s="126"/>
      <c r="CS68" s="126"/>
      <c r="CT68" s="126"/>
      <c r="CU68" s="126"/>
      <c r="CV68" s="126"/>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6"/>
      <c r="FX68" s="126"/>
      <c r="FY68" s="126"/>
      <c r="FZ68" s="126"/>
      <c r="GA68" s="126"/>
      <c r="GB68" s="126"/>
      <c r="GC68" s="126"/>
      <c r="GD68" s="126"/>
      <c r="GE68" s="126"/>
      <c r="GF68" s="126"/>
      <c r="GG68" s="126"/>
      <c r="GH68" s="126"/>
      <c r="GI68" s="126"/>
      <c r="GJ68" s="126"/>
      <c r="GK68" s="126"/>
      <c r="GL68" s="126"/>
      <c r="GM68" s="126"/>
      <c r="GN68" s="126"/>
      <c r="GO68" s="126"/>
      <c r="GP68" s="126"/>
      <c r="GQ68" s="126"/>
      <c r="GR68" s="126"/>
      <c r="GS68" s="126"/>
      <c r="GT68" s="126"/>
      <c r="GU68" s="126"/>
      <c r="GV68" s="126"/>
      <c r="GW68" s="126"/>
      <c r="GX68" s="126"/>
      <c r="GY68" s="126"/>
      <c r="GZ68" s="126"/>
      <c r="HA68" s="126"/>
      <c r="HB68" s="126"/>
      <c r="HC68" s="126"/>
      <c r="HD68" s="126"/>
      <c r="HE68" s="126"/>
      <c r="HF68" s="126"/>
      <c r="HG68" s="126"/>
      <c r="HH68" s="126"/>
      <c r="HI68" s="126"/>
      <c r="HJ68" s="126"/>
      <c r="HK68" s="126"/>
      <c r="HL68" s="126"/>
      <c r="HM68" s="126"/>
      <c r="HN68" s="126"/>
      <c r="HO68" s="126"/>
      <c r="HP68" s="126"/>
      <c r="HQ68" s="126"/>
      <c r="HR68" s="126"/>
      <c r="HS68" s="126"/>
      <c r="HT68" s="126"/>
      <c r="HU68" s="126"/>
      <c r="HV68" s="126"/>
      <c r="HW68" s="126"/>
      <c r="HX68" s="126"/>
      <c r="HY68" s="126"/>
      <c r="HZ68" s="126"/>
      <c r="IA68" s="126"/>
      <c r="IB68" s="126"/>
      <c r="IC68" s="126"/>
      <c r="ID68" s="126"/>
      <c r="IE68" s="126"/>
      <c r="IF68" s="126"/>
      <c r="IG68" s="126"/>
      <c r="IH68" s="126"/>
      <c r="II68" s="126"/>
      <c r="IJ68" s="126"/>
      <c r="IK68" s="126"/>
      <c r="IL68" s="126"/>
      <c r="IM68" s="126"/>
      <c r="IN68" s="126"/>
      <c r="IO68" s="126"/>
      <c r="IP68" s="126"/>
      <c r="IQ68" s="126"/>
      <c r="IR68" s="126"/>
      <c r="IS68" s="126"/>
      <c r="IT68" s="126"/>
      <c r="IU68" s="126"/>
      <c r="IV68" s="126"/>
    </row>
    <row r="69" spans="1:256" s="127" customFormat="1" ht="15.75" customHeight="1" thickBot="1">
      <c r="A69" s="380"/>
      <c r="B69" s="383"/>
      <c r="C69" s="374"/>
      <c r="D69" s="205"/>
      <c r="E69" s="374"/>
      <c r="F69" s="374"/>
      <c r="G69" s="398"/>
      <c r="H69" s="371"/>
      <c r="I69" s="161"/>
      <c r="J69" s="196"/>
      <c r="K69" s="161" t="s">
        <v>330</v>
      </c>
      <c r="L69" s="192" t="s">
        <v>330</v>
      </c>
      <c r="M69" s="374"/>
      <c r="N69" s="377"/>
      <c r="O69" s="399"/>
      <c r="P69" s="126"/>
      <c r="Q69" s="392"/>
      <c r="R69" s="392"/>
      <c r="S69" s="392"/>
      <c r="T69" s="392"/>
      <c r="U69" s="392"/>
      <c r="V69" s="392"/>
      <c r="W69" s="126"/>
      <c r="X69" s="126"/>
      <c r="Y69" s="126"/>
      <c r="Z69" s="126"/>
      <c r="AA69" s="126"/>
      <c r="AB69" s="126"/>
      <c r="AC69" s="126"/>
      <c r="AD69" s="126"/>
      <c r="AE69" s="126"/>
      <c r="AF69" s="126"/>
      <c r="AG69" s="126"/>
      <c r="AH69" s="126"/>
      <c r="AI69" s="126"/>
      <c r="AJ69" s="126"/>
      <c r="AK69" s="126"/>
      <c r="AL69" s="126"/>
      <c r="AM69" s="126"/>
      <c r="AN69" s="126"/>
      <c r="AO69" s="126"/>
      <c r="AP69" s="126"/>
      <c r="AQ69" s="126"/>
      <c r="AR69" s="126"/>
      <c r="AS69" s="126"/>
      <c r="AT69" s="126"/>
      <c r="AU69" s="126"/>
      <c r="AV69" s="126"/>
      <c r="AW69" s="126"/>
      <c r="AX69" s="126"/>
      <c r="AY69" s="126"/>
      <c r="AZ69" s="126"/>
      <c r="BA69" s="126"/>
      <c r="BB69" s="126"/>
      <c r="BC69" s="126"/>
      <c r="BD69" s="126"/>
      <c r="BE69" s="126"/>
      <c r="BF69" s="126"/>
      <c r="BG69" s="126"/>
      <c r="BH69" s="126"/>
      <c r="BI69" s="126"/>
      <c r="BJ69" s="126"/>
      <c r="BK69" s="126"/>
      <c r="BL69" s="126"/>
      <c r="BM69" s="126"/>
      <c r="BN69" s="126"/>
      <c r="BO69" s="126"/>
      <c r="BP69" s="126"/>
      <c r="BQ69" s="126"/>
      <c r="BR69" s="126"/>
      <c r="BS69" s="126"/>
      <c r="BT69" s="126"/>
      <c r="BU69" s="126"/>
      <c r="BV69" s="126"/>
      <c r="BW69" s="126"/>
      <c r="BX69" s="126"/>
      <c r="BY69" s="126"/>
      <c r="BZ69" s="126"/>
      <c r="CA69" s="126"/>
      <c r="CB69" s="126"/>
      <c r="CC69" s="126"/>
      <c r="CD69" s="126"/>
      <c r="CE69" s="126"/>
      <c r="CF69" s="126"/>
      <c r="CG69" s="126"/>
      <c r="CH69" s="126"/>
      <c r="CI69" s="126"/>
      <c r="CJ69" s="126"/>
      <c r="CK69" s="126"/>
      <c r="CL69" s="126"/>
      <c r="CM69" s="126"/>
      <c r="CN69" s="126"/>
      <c r="CO69" s="126"/>
      <c r="CP69" s="126"/>
      <c r="CQ69" s="126"/>
      <c r="CR69" s="126"/>
      <c r="CS69" s="126"/>
      <c r="CT69" s="126"/>
      <c r="CU69" s="126"/>
      <c r="CV69" s="126"/>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6"/>
      <c r="FX69" s="126"/>
      <c r="FY69" s="126"/>
      <c r="FZ69" s="126"/>
      <c r="GA69" s="126"/>
      <c r="GB69" s="126"/>
      <c r="GC69" s="126"/>
      <c r="GD69" s="126"/>
      <c r="GE69" s="126"/>
      <c r="GF69" s="126"/>
      <c r="GG69" s="126"/>
      <c r="GH69" s="126"/>
      <c r="GI69" s="126"/>
      <c r="GJ69" s="126"/>
      <c r="GK69" s="126"/>
      <c r="GL69" s="126"/>
      <c r="GM69" s="126"/>
      <c r="GN69" s="126"/>
      <c r="GO69" s="126"/>
      <c r="GP69" s="126"/>
      <c r="GQ69" s="126"/>
      <c r="GR69" s="126"/>
      <c r="GS69" s="126"/>
      <c r="GT69" s="126"/>
      <c r="GU69" s="126"/>
      <c r="GV69" s="126"/>
      <c r="GW69" s="126"/>
      <c r="GX69" s="126"/>
      <c r="GY69" s="126"/>
      <c r="GZ69" s="126"/>
      <c r="HA69" s="126"/>
      <c r="HB69" s="126"/>
      <c r="HC69" s="126"/>
      <c r="HD69" s="126"/>
      <c r="HE69" s="126"/>
      <c r="HF69" s="126"/>
      <c r="HG69" s="126"/>
      <c r="HH69" s="126"/>
      <c r="HI69" s="126"/>
      <c r="HJ69" s="126"/>
      <c r="HK69" s="126"/>
      <c r="HL69" s="126"/>
      <c r="HM69" s="126"/>
      <c r="HN69" s="126"/>
      <c r="HO69" s="126"/>
      <c r="HP69" s="126"/>
      <c r="HQ69" s="126"/>
      <c r="HR69" s="126"/>
      <c r="HS69" s="126"/>
      <c r="HT69" s="126"/>
      <c r="HU69" s="126"/>
      <c r="HV69" s="126"/>
      <c r="HW69" s="126"/>
      <c r="HX69" s="126"/>
      <c r="HY69" s="126"/>
      <c r="HZ69" s="126"/>
      <c r="IA69" s="126"/>
      <c r="IB69" s="126"/>
      <c r="IC69" s="126"/>
      <c r="ID69" s="126"/>
      <c r="IE69" s="126"/>
      <c r="IF69" s="126"/>
      <c r="IG69" s="126"/>
      <c r="IH69" s="126"/>
      <c r="II69" s="126"/>
      <c r="IJ69" s="126"/>
      <c r="IK69" s="126"/>
      <c r="IL69" s="126"/>
      <c r="IM69" s="126"/>
      <c r="IN69" s="126"/>
      <c r="IO69" s="126"/>
      <c r="IP69" s="126"/>
      <c r="IQ69" s="126"/>
      <c r="IR69" s="126"/>
      <c r="IS69" s="126"/>
      <c r="IT69" s="126"/>
      <c r="IU69" s="126"/>
      <c r="IV69" s="126"/>
    </row>
    <row r="70" spans="1:256" ht="43.5" customHeight="1" thickBot="1">
      <c r="A70" s="378">
        <v>7</v>
      </c>
      <c r="B70" s="381" t="s">
        <v>332</v>
      </c>
      <c r="C70" s="381" t="s">
        <v>333</v>
      </c>
      <c r="D70" s="202" t="s">
        <v>325</v>
      </c>
      <c r="E70" s="384">
        <v>800</v>
      </c>
      <c r="F70" s="386">
        <v>0</v>
      </c>
      <c r="G70" s="366">
        <f>+F70/E70</f>
        <v>0</v>
      </c>
      <c r="H70" s="369" t="s">
        <v>326</v>
      </c>
      <c r="I70" s="159" t="s">
        <v>298</v>
      </c>
      <c r="J70" s="175" t="s">
        <v>327</v>
      </c>
      <c r="K70" s="159" t="str">
        <f>IFERROR(CONCATENATE(INDEX('8- Políticas de Administración '!$B$16:$F$53,MATCH('5- Identificación de Riesgos'!J70,'8- Políticas de Administración '!$C$16:$C$54,0),1)," - ",L70),"")</f>
        <v>Mayor - 4</v>
      </c>
      <c r="L70" s="191">
        <v>4</v>
      </c>
      <c r="M70" s="372" t="str">
        <f>IFERROR(CONCATENATE(INDEX('8- Políticas de Administración '!$B$16:$F$53,MATCH(ROUND(AVERAGE(L70:L79),0),'8- Políticas de Administración '!$F$16:$F$53,0),1)," - ",ROUND(AVERAGE(L70:L79),0)),"")</f>
        <v>Mayor - 4</v>
      </c>
      <c r="N70" s="375" t="str">
        <f>IFERROR(CONCATENATE(VLOOKUP((LEFT(H70,LEN(H70)-4)&amp;LEFT(M70,LEN(M70)-4)),'9- Matriz de Calor '!$D$18:$E$42,2,0)," - ",RIGHT(H70,1)*RIGHT(M70,1)),"")</f>
        <v>Alto  - 4</v>
      </c>
      <c r="O70" s="393">
        <f>RIGHT(H70,1)*RIGHT(M70,1)</f>
        <v>4</v>
      </c>
    </row>
    <row r="71" spans="1:256" ht="30">
      <c r="A71" s="379"/>
      <c r="B71" s="382"/>
      <c r="C71" s="382"/>
      <c r="D71" s="203" t="s">
        <v>328</v>
      </c>
      <c r="E71" s="385"/>
      <c r="F71" s="386"/>
      <c r="G71" s="367"/>
      <c r="H71" s="370"/>
      <c r="I71" s="200"/>
      <c r="J71" s="206"/>
      <c r="K71" s="159" t="str">
        <f>IFERROR(CONCATENATE(INDEX('8- Políticas de Administración '!$B$16:$F$53,MATCH('5- Identificación de Riesgos'!J71,'8- Políticas de Administración '!$C$16:$C$54,0),1)," - ",L71),"")</f>
        <v/>
      </c>
      <c r="L71" s="190" t="s">
        <v>330</v>
      </c>
      <c r="M71" s="373"/>
      <c r="N71" s="376"/>
      <c r="O71" s="394"/>
    </row>
    <row r="72" spans="1:256">
      <c r="A72" s="379"/>
      <c r="B72" s="382"/>
      <c r="C72" s="382"/>
      <c r="D72" s="207" t="s">
        <v>334</v>
      </c>
      <c r="E72" s="385"/>
      <c r="F72" s="386"/>
      <c r="G72" s="367"/>
      <c r="H72" s="370"/>
      <c r="I72" s="160"/>
      <c r="J72" s="195"/>
      <c r="K72" s="160" t="s">
        <v>330</v>
      </c>
      <c r="L72" s="190" t="s">
        <v>330</v>
      </c>
      <c r="M72" s="373"/>
      <c r="N72" s="376"/>
      <c r="O72" s="394"/>
    </row>
    <row r="73" spans="1:256">
      <c r="A73" s="379"/>
      <c r="B73" s="382"/>
      <c r="C73" s="382"/>
      <c r="D73" s="204"/>
      <c r="E73" s="385"/>
      <c r="F73" s="386"/>
      <c r="G73" s="367"/>
      <c r="H73" s="370"/>
      <c r="I73" s="160"/>
      <c r="J73" s="195"/>
      <c r="K73" s="160" t="s">
        <v>330</v>
      </c>
      <c r="L73" s="190" t="s">
        <v>330</v>
      </c>
      <c r="M73" s="373"/>
      <c r="N73" s="376"/>
      <c r="O73" s="394"/>
    </row>
    <row r="74" spans="1:256" ht="15" customHeight="1">
      <c r="A74" s="379"/>
      <c r="B74" s="382"/>
      <c r="C74" s="382"/>
      <c r="D74" s="204"/>
      <c r="E74" s="385"/>
      <c r="F74" s="386"/>
      <c r="G74" s="367"/>
      <c r="H74" s="370"/>
      <c r="I74" s="160"/>
      <c r="J74" s="195"/>
      <c r="K74" s="160" t="s">
        <v>330</v>
      </c>
      <c r="L74" s="190" t="s">
        <v>330</v>
      </c>
      <c r="M74" s="373"/>
      <c r="N74" s="376"/>
      <c r="O74" s="394"/>
    </row>
    <row r="75" spans="1:256" ht="15" customHeight="1">
      <c r="A75" s="379"/>
      <c r="B75" s="382"/>
      <c r="C75" s="382"/>
      <c r="D75" s="204"/>
      <c r="E75" s="385"/>
      <c r="F75" s="386"/>
      <c r="G75" s="367"/>
      <c r="H75" s="370"/>
      <c r="I75" s="160"/>
      <c r="J75" s="195"/>
      <c r="K75" s="160" t="s">
        <v>330</v>
      </c>
      <c r="L75" s="190" t="s">
        <v>330</v>
      </c>
      <c r="M75" s="373"/>
      <c r="N75" s="376"/>
      <c r="O75" s="394"/>
    </row>
    <row r="76" spans="1:256" ht="15" customHeight="1">
      <c r="A76" s="379"/>
      <c r="B76" s="382"/>
      <c r="C76" s="382"/>
      <c r="D76" s="204"/>
      <c r="E76" s="385"/>
      <c r="F76" s="386"/>
      <c r="G76" s="367"/>
      <c r="H76" s="370"/>
      <c r="I76" s="160"/>
      <c r="J76" s="195"/>
      <c r="K76" s="160" t="s">
        <v>330</v>
      </c>
      <c r="L76" s="190" t="s">
        <v>330</v>
      </c>
      <c r="M76" s="373"/>
      <c r="N76" s="376"/>
      <c r="O76" s="394"/>
    </row>
    <row r="77" spans="1:256" ht="15" customHeight="1">
      <c r="A77" s="379"/>
      <c r="B77" s="382"/>
      <c r="C77" s="382"/>
      <c r="D77" s="204"/>
      <c r="E77" s="385"/>
      <c r="F77" s="386"/>
      <c r="G77" s="367"/>
      <c r="H77" s="370"/>
      <c r="I77" s="160"/>
      <c r="J77" s="195"/>
      <c r="K77" s="160" t="s">
        <v>330</v>
      </c>
      <c r="L77" s="190" t="s">
        <v>330</v>
      </c>
      <c r="M77" s="373"/>
      <c r="N77" s="376"/>
      <c r="O77" s="394"/>
    </row>
    <row r="78" spans="1:256" ht="15" customHeight="1">
      <c r="A78" s="379"/>
      <c r="B78" s="382"/>
      <c r="C78" s="382"/>
      <c r="D78" s="204"/>
      <c r="E78" s="385"/>
      <c r="F78" s="386"/>
      <c r="G78" s="367"/>
      <c r="H78" s="370"/>
      <c r="I78" s="160"/>
      <c r="J78" s="195"/>
      <c r="K78" s="160" t="s">
        <v>330</v>
      </c>
      <c r="L78" s="190" t="s">
        <v>330</v>
      </c>
      <c r="M78" s="373"/>
      <c r="N78" s="376"/>
      <c r="O78" s="394"/>
      <c r="Q78" s="201"/>
      <c r="R78" s="201"/>
      <c r="S78" s="201"/>
      <c r="T78" s="201"/>
      <c r="U78" s="201"/>
      <c r="V78" s="201"/>
    </row>
    <row r="79" spans="1:256" ht="15.75" customHeight="1" thickBot="1">
      <c r="A79" s="380"/>
      <c r="B79" s="383"/>
      <c r="C79" s="383"/>
      <c r="D79" s="205"/>
      <c r="E79" s="385"/>
      <c r="F79" s="384"/>
      <c r="G79" s="368"/>
      <c r="H79" s="371"/>
      <c r="I79" s="161"/>
      <c r="J79" s="196"/>
      <c r="K79" s="161" t="s">
        <v>330</v>
      </c>
      <c r="L79" s="192" t="s">
        <v>330</v>
      </c>
      <c r="M79" s="374"/>
      <c r="N79" s="377"/>
      <c r="O79" s="395"/>
      <c r="Q79" s="201"/>
      <c r="R79" s="201"/>
      <c r="S79" s="201"/>
      <c r="T79" s="201"/>
      <c r="U79" s="201"/>
      <c r="V79" s="201"/>
    </row>
    <row r="80" spans="1:256" ht="50.25" customHeight="1" thickBot="1">
      <c r="A80" s="378">
        <v>8</v>
      </c>
      <c r="B80" s="381" t="s">
        <v>335</v>
      </c>
      <c r="C80" s="381" t="s">
        <v>336</v>
      </c>
      <c r="D80" s="202" t="s">
        <v>325</v>
      </c>
      <c r="E80" s="384">
        <v>120</v>
      </c>
      <c r="F80" s="386">
        <v>0</v>
      </c>
      <c r="G80" s="366">
        <f>+F80/E80</f>
        <v>0</v>
      </c>
      <c r="H80" s="369" t="s">
        <v>326</v>
      </c>
      <c r="I80" s="159" t="s">
        <v>298</v>
      </c>
      <c r="J80" s="175" t="s">
        <v>327</v>
      </c>
      <c r="K80" s="159" t="str">
        <f>IFERROR(CONCATENATE(INDEX('8- Políticas de Administración '!$B$16:$F$53,MATCH('5- Identificación de Riesgos'!J80,'8- Políticas de Administración '!$C$16:$C$54,0),1)," - ",L80),"")</f>
        <v>Mayor - 4</v>
      </c>
      <c r="L80" s="191">
        <v>4</v>
      </c>
      <c r="M80" s="372" t="str">
        <f>IFERROR(CONCATENATE(INDEX('8- Políticas de Administración '!$B$16:$F$53,MATCH(ROUND(AVERAGE(L80:L89),0),'8- Políticas de Administración '!$F$16:$F$53,0),1)," - ",ROUND(AVERAGE(L80:L89),0)),"")</f>
        <v>Mayor - 4</v>
      </c>
      <c r="N80" s="375" t="str">
        <f>IFERROR(CONCATENATE(VLOOKUP((LEFT(H80,LEN(H80)-4)&amp;LEFT(M80,LEN(M80)-4)),'9- Matriz de Calor '!$D$18:$E$42,2,0)," - ",RIGHT(H80,1)*RIGHT(M80,1)),"")</f>
        <v>Alto  - 4</v>
      </c>
    </row>
    <row r="81" spans="1:14" ht="30">
      <c r="A81" s="379"/>
      <c r="B81" s="382"/>
      <c r="C81" s="382"/>
      <c r="D81" s="203" t="s">
        <v>328</v>
      </c>
      <c r="E81" s="385"/>
      <c r="F81" s="386"/>
      <c r="G81" s="367"/>
      <c r="H81" s="370"/>
      <c r="I81" s="160"/>
      <c r="J81" s="195"/>
      <c r="K81" s="159" t="str">
        <f>IFERROR(CONCATENATE(INDEX('8- Políticas de Administración '!$B$16:$F$53,MATCH('5- Identificación de Riesgos'!J81,'8- Políticas de Administración '!$C$16:$C$54,0),1)," - ",L81),"")</f>
        <v/>
      </c>
      <c r="L81" s="190" t="s">
        <v>330</v>
      </c>
      <c r="M81" s="373"/>
      <c r="N81" s="376"/>
    </row>
    <row r="82" spans="1:14" ht="30">
      <c r="A82" s="379"/>
      <c r="B82" s="382"/>
      <c r="C82" s="382"/>
      <c r="D82" s="204" t="s">
        <v>337</v>
      </c>
      <c r="E82" s="385"/>
      <c r="F82" s="386"/>
      <c r="G82" s="367"/>
      <c r="H82" s="370"/>
      <c r="I82" s="160"/>
      <c r="J82" s="195"/>
      <c r="K82" s="160" t="s">
        <v>330</v>
      </c>
      <c r="L82" s="190" t="s">
        <v>330</v>
      </c>
      <c r="M82" s="373"/>
      <c r="N82" s="376"/>
    </row>
    <row r="83" spans="1:14">
      <c r="A83" s="379"/>
      <c r="B83" s="382"/>
      <c r="C83" s="382"/>
      <c r="D83" s="204"/>
      <c r="E83" s="385"/>
      <c r="F83" s="386"/>
      <c r="G83" s="367"/>
      <c r="H83" s="370"/>
      <c r="I83" s="160"/>
      <c r="J83" s="195"/>
      <c r="K83" s="160" t="s">
        <v>330</v>
      </c>
      <c r="L83" s="190" t="s">
        <v>330</v>
      </c>
      <c r="M83" s="373"/>
      <c r="N83" s="376"/>
    </row>
    <row r="84" spans="1:14" ht="15" customHeight="1">
      <c r="A84" s="379"/>
      <c r="B84" s="382"/>
      <c r="C84" s="382"/>
      <c r="D84" s="204"/>
      <c r="E84" s="385"/>
      <c r="F84" s="386"/>
      <c r="G84" s="367"/>
      <c r="H84" s="370"/>
      <c r="I84" s="160"/>
      <c r="J84" s="195"/>
      <c r="K84" s="160" t="s">
        <v>330</v>
      </c>
      <c r="L84" s="190" t="s">
        <v>330</v>
      </c>
      <c r="M84" s="373"/>
      <c r="N84" s="376"/>
    </row>
    <row r="85" spans="1:14" ht="15" customHeight="1">
      <c r="A85" s="379"/>
      <c r="B85" s="382"/>
      <c r="C85" s="382"/>
      <c r="D85" s="204"/>
      <c r="E85" s="385"/>
      <c r="F85" s="386"/>
      <c r="G85" s="367"/>
      <c r="H85" s="370"/>
      <c r="I85" s="160"/>
      <c r="J85" s="195"/>
      <c r="K85" s="160" t="s">
        <v>330</v>
      </c>
      <c r="L85" s="190" t="s">
        <v>330</v>
      </c>
      <c r="M85" s="373"/>
      <c r="N85" s="376"/>
    </row>
    <row r="86" spans="1:14" ht="15" customHeight="1">
      <c r="A86" s="379"/>
      <c r="B86" s="382"/>
      <c r="C86" s="382"/>
      <c r="D86" s="204"/>
      <c r="E86" s="385"/>
      <c r="F86" s="386"/>
      <c r="G86" s="367"/>
      <c r="H86" s="370"/>
      <c r="I86" s="160"/>
      <c r="J86" s="195"/>
      <c r="K86" s="160" t="s">
        <v>330</v>
      </c>
      <c r="L86" s="190" t="s">
        <v>330</v>
      </c>
      <c r="M86" s="373"/>
      <c r="N86" s="376"/>
    </row>
    <row r="87" spans="1:14" ht="15" customHeight="1">
      <c r="A87" s="379"/>
      <c r="B87" s="382"/>
      <c r="C87" s="382"/>
      <c r="D87" s="204"/>
      <c r="E87" s="385"/>
      <c r="F87" s="386"/>
      <c r="G87" s="367"/>
      <c r="H87" s="370"/>
      <c r="I87" s="160"/>
      <c r="J87" s="195"/>
      <c r="K87" s="160" t="s">
        <v>330</v>
      </c>
      <c r="L87" s="190" t="s">
        <v>330</v>
      </c>
      <c r="M87" s="373"/>
      <c r="N87" s="376"/>
    </row>
    <row r="88" spans="1:14" ht="15" customHeight="1">
      <c r="A88" s="379"/>
      <c r="B88" s="382"/>
      <c r="C88" s="382"/>
      <c r="D88" s="204"/>
      <c r="E88" s="385"/>
      <c r="F88" s="386"/>
      <c r="G88" s="367"/>
      <c r="H88" s="370"/>
      <c r="I88" s="160"/>
      <c r="J88" s="195"/>
      <c r="K88" s="160" t="s">
        <v>330</v>
      </c>
      <c r="L88" s="190" t="s">
        <v>330</v>
      </c>
      <c r="M88" s="373"/>
      <c r="N88" s="376"/>
    </row>
    <row r="89" spans="1:14" ht="15.75" customHeight="1" thickBot="1">
      <c r="A89" s="380"/>
      <c r="B89" s="383"/>
      <c r="C89" s="383"/>
      <c r="D89" s="205"/>
      <c r="E89" s="385"/>
      <c r="F89" s="384"/>
      <c r="G89" s="368"/>
      <c r="H89" s="371"/>
      <c r="I89" s="161"/>
      <c r="J89" s="196"/>
      <c r="K89" s="161" t="s">
        <v>330</v>
      </c>
      <c r="L89" s="192" t="s">
        <v>330</v>
      </c>
      <c r="M89" s="374"/>
      <c r="N89" s="377"/>
    </row>
    <row r="90" spans="1:14" ht="61.5" customHeight="1" thickBot="1">
      <c r="A90" s="378">
        <v>9</v>
      </c>
      <c r="B90" s="381" t="s">
        <v>338</v>
      </c>
      <c r="C90" s="381" t="s">
        <v>339</v>
      </c>
      <c r="D90" s="202" t="s">
        <v>325</v>
      </c>
      <c r="E90" s="384">
        <v>100</v>
      </c>
      <c r="F90" s="386">
        <v>0</v>
      </c>
      <c r="G90" s="366">
        <f>+F90/E90</f>
        <v>0</v>
      </c>
      <c r="H90" s="369" t="s">
        <v>326</v>
      </c>
      <c r="I90" s="159" t="s">
        <v>298</v>
      </c>
      <c r="J90" s="175" t="s">
        <v>327</v>
      </c>
      <c r="K90" s="159" t="str">
        <f>IFERROR(CONCATENATE(INDEX('8- Políticas de Administración '!$B$16:$F$53,MATCH('5- Identificación de Riesgos'!J90,'8- Políticas de Administración '!$C$16:$C$54,0),1)," - ",L90),"")</f>
        <v>Mayor - 4</v>
      </c>
      <c r="L90" s="191">
        <v>4</v>
      </c>
      <c r="M90" s="372" t="str">
        <f>IFERROR(CONCATENATE(INDEX('8- Políticas de Administración '!$B$16:$F$53,MATCH(ROUND(AVERAGE(L90:L99),0),'8- Políticas de Administración '!$F$16:$F$53,0),1)," - ",ROUND(AVERAGE(L90:L99),0)),"")</f>
        <v>Mayor - 4</v>
      </c>
      <c r="N90" s="375" t="str">
        <f>IFERROR(CONCATENATE(VLOOKUP((LEFT(H90,LEN(H90)-4)&amp;LEFT(M90,LEN(M90)-4)),'9- Matriz de Calor '!$D$18:$E$42,2,0)," - ",RIGHT(H90,1)*RIGHT(M90,1)),"")</f>
        <v>Alto  - 4</v>
      </c>
    </row>
    <row r="91" spans="1:14" ht="30">
      <c r="A91" s="379"/>
      <c r="B91" s="382"/>
      <c r="C91" s="382"/>
      <c r="D91" s="203" t="s">
        <v>328</v>
      </c>
      <c r="E91" s="385"/>
      <c r="F91" s="386"/>
      <c r="G91" s="367"/>
      <c r="H91" s="370"/>
      <c r="I91" s="159"/>
      <c r="J91" s="195"/>
      <c r="K91" s="159" t="str">
        <f>IFERROR(CONCATENATE(INDEX('8- Políticas de Administración '!$B$16:$F$53,MATCH('5- Identificación de Riesgos'!J91,'8- Políticas de Administración '!$C$16:$C$54,0),1)," - ",L91),"")</f>
        <v/>
      </c>
      <c r="L91" s="190" t="s">
        <v>330</v>
      </c>
      <c r="M91" s="373"/>
      <c r="N91" s="376"/>
    </row>
    <row r="92" spans="1:14" ht="45">
      <c r="A92" s="379"/>
      <c r="B92" s="382"/>
      <c r="C92" s="382"/>
      <c r="D92" s="204" t="s">
        <v>340</v>
      </c>
      <c r="E92" s="385"/>
      <c r="F92" s="386"/>
      <c r="G92" s="367"/>
      <c r="H92" s="370"/>
      <c r="I92" s="160"/>
      <c r="J92" s="195"/>
      <c r="K92" s="160" t="s">
        <v>330</v>
      </c>
      <c r="L92" s="190" t="s">
        <v>330</v>
      </c>
      <c r="M92" s="373"/>
      <c r="N92" s="376"/>
    </row>
    <row r="93" spans="1:14">
      <c r="A93" s="379"/>
      <c r="B93" s="382"/>
      <c r="C93" s="382"/>
      <c r="D93" s="204"/>
      <c r="E93" s="385"/>
      <c r="F93" s="386"/>
      <c r="G93" s="367"/>
      <c r="H93" s="370"/>
      <c r="I93" s="160"/>
      <c r="J93" s="195"/>
      <c r="K93" s="160" t="s">
        <v>330</v>
      </c>
      <c r="L93" s="190" t="s">
        <v>330</v>
      </c>
      <c r="M93" s="373"/>
      <c r="N93" s="376"/>
    </row>
    <row r="94" spans="1:14" ht="15" customHeight="1">
      <c r="A94" s="379"/>
      <c r="B94" s="382"/>
      <c r="C94" s="382"/>
      <c r="D94" s="204"/>
      <c r="E94" s="385"/>
      <c r="F94" s="386"/>
      <c r="G94" s="367"/>
      <c r="H94" s="370"/>
      <c r="I94" s="160"/>
      <c r="J94" s="195"/>
      <c r="K94" s="160" t="s">
        <v>330</v>
      </c>
      <c r="L94" s="190" t="s">
        <v>330</v>
      </c>
      <c r="M94" s="373"/>
      <c r="N94" s="376"/>
    </row>
    <row r="95" spans="1:14" ht="15" customHeight="1">
      <c r="A95" s="379"/>
      <c r="B95" s="382"/>
      <c r="C95" s="382"/>
      <c r="D95" s="204"/>
      <c r="E95" s="385"/>
      <c r="F95" s="386"/>
      <c r="G95" s="367"/>
      <c r="H95" s="370"/>
      <c r="I95" s="160"/>
      <c r="J95" s="195"/>
      <c r="K95" s="160" t="s">
        <v>330</v>
      </c>
      <c r="L95" s="190" t="s">
        <v>330</v>
      </c>
      <c r="M95" s="373"/>
      <c r="N95" s="376"/>
    </row>
    <row r="96" spans="1:14" ht="15" customHeight="1">
      <c r="A96" s="379"/>
      <c r="B96" s="382"/>
      <c r="C96" s="382"/>
      <c r="D96" s="204"/>
      <c r="E96" s="385"/>
      <c r="F96" s="386"/>
      <c r="G96" s="367"/>
      <c r="H96" s="370"/>
      <c r="I96" s="160"/>
      <c r="J96" s="195"/>
      <c r="K96" s="160" t="s">
        <v>330</v>
      </c>
      <c r="L96" s="190" t="s">
        <v>330</v>
      </c>
      <c r="M96" s="373"/>
      <c r="N96" s="376"/>
    </row>
    <row r="97" spans="1:14" ht="15" customHeight="1">
      <c r="A97" s="379"/>
      <c r="B97" s="382"/>
      <c r="C97" s="382"/>
      <c r="D97" s="204"/>
      <c r="E97" s="385"/>
      <c r="F97" s="386"/>
      <c r="G97" s="367"/>
      <c r="H97" s="370"/>
      <c r="I97" s="160"/>
      <c r="J97" s="195"/>
      <c r="K97" s="160" t="s">
        <v>330</v>
      </c>
      <c r="L97" s="190" t="s">
        <v>330</v>
      </c>
      <c r="M97" s="373"/>
      <c r="N97" s="376"/>
    </row>
    <row r="98" spans="1:14" ht="15" customHeight="1">
      <c r="A98" s="379"/>
      <c r="B98" s="382"/>
      <c r="C98" s="382"/>
      <c r="D98" s="204"/>
      <c r="E98" s="385"/>
      <c r="F98" s="386"/>
      <c r="G98" s="367"/>
      <c r="H98" s="370"/>
      <c r="I98" s="160"/>
      <c r="J98" s="195"/>
      <c r="K98" s="160" t="s">
        <v>330</v>
      </c>
      <c r="L98" s="190" t="s">
        <v>330</v>
      </c>
      <c r="M98" s="373"/>
      <c r="N98" s="376"/>
    </row>
    <row r="99" spans="1:14" ht="15.75" customHeight="1" thickBot="1">
      <c r="A99" s="380"/>
      <c r="B99" s="383"/>
      <c r="C99" s="383"/>
      <c r="D99" s="205"/>
      <c r="E99" s="385"/>
      <c r="F99" s="384"/>
      <c r="G99" s="368"/>
      <c r="H99" s="371"/>
      <c r="I99" s="161"/>
      <c r="J99" s="196"/>
      <c r="K99" s="161" t="s">
        <v>330</v>
      </c>
      <c r="L99" s="192" t="s">
        <v>330</v>
      </c>
      <c r="M99" s="374"/>
      <c r="N99" s="377"/>
    </row>
  </sheetData>
  <mergeCells count="113">
    <mergeCell ref="Q50:V59"/>
    <mergeCell ref="O50:O59"/>
    <mergeCell ref="N50:N59"/>
    <mergeCell ref="G40:G49"/>
    <mergeCell ref="H40:H49"/>
    <mergeCell ref="M40:M49"/>
    <mergeCell ref="N40:N49"/>
    <mergeCell ref="O40:O49"/>
    <mergeCell ref="O30:O39"/>
    <mergeCell ref="M30:M39"/>
    <mergeCell ref="G50:G59"/>
    <mergeCell ref="H50:H59"/>
    <mergeCell ref="M50:M59"/>
    <mergeCell ref="G30:G39"/>
    <mergeCell ref="H30:H39"/>
    <mergeCell ref="A50:A59"/>
    <mergeCell ref="B50:B59"/>
    <mergeCell ref="A20:A29"/>
    <mergeCell ref="B20:B29"/>
    <mergeCell ref="F50:F59"/>
    <mergeCell ref="B30:B39"/>
    <mergeCell ref="A30:A39"/>
    <mergeCell ref="C30:C39"/>
    <mergeCell ref="A40:A49"/>
    <mergeCell ref="B40:B49"/>
    <mergeCell ref="C40:C49"/>
    <mergeCell ref="E40:E49"/>
    <mergeCell ref="F40:F49"/>
    <mergeCell ref="C50:C59"/>
    <mergeCell ref="E50:E59"/>
    <mergeCell ref="E30:E39"/>
    <mergeCell ref="F30:F39"/>
    <mergeCell ref="E20:E29"/>
    <mergeCell ref="F20:F29"/>
    <mergeCell ref="A6:C6"/>
    <mergeCell ref="D6:N6"/>
    <mergeCell ref="N30:N39"/>
    <mergeCell ref="C20:C29"/>
    <mergeCell ref="A10:A19"/>
    <mergeCell ref="D7:D9"/>
    <mergeCell ref="C10:C19"/>
    <mergeCell ref="B10:B19"/>
    <mergeCell ref="A1:C2"/>
    <mergeCell ref="A4:C4"/>
    <mergeCell ref="A8:A9"/>
    <mergeCell ref="B8:B9"/>
    <mergeCell ref="E8:E9"/>
    <mergeCell ref="N8:N9"/>
    <mergeCell ref="N7:O7"/>
    <mergeCell ref="K8:K9"/>
    <mergeCell ref="M8:M9"/>
    <mergeCell ref="I7:M7"/>
    <mergeCell ref="F8:F9"/>
    <mergeCell ref="A5:C5"/>
    <mergeCell ref="D4:N4"/>
    <mergeCell ref="D5:N5"/>
    <mergeCell ref="H8:H9"/>
    <mergeCell ref="E7:H7"/>
    <mergeCell ref="G20:G29"/>
    <mergeCell ref="H20:H29"/>
    <mergeCell ref="O10:O19"/>
    <mergeCell ref="O20:O29"/>
    <mergeCell ref="N10:N19"/>
    <mergeCell ref="M20:M29"/>
    <mergeCell ref="N20:N29"/>
    <mergeCell ref="M10:M19"/>
    <mergeCell ref="L8:L9"/>
    <mergeCell ref="I8:I9"/>
    <mergeCell ref="G8:G9"/>
    <mergeCell ref="H10:H19"/>
    <mergeCell ref="G10:G19"/>
    <mergeCell ref="E10:E19"/>
    <mergeCell ref="F10:F19"/>
    <mergeCell ref="O8:O9"/>
    <mergeCell ref="Q60:V69"/>
    <mergeCell ref="A70:A79"/>
    <mergeCell ref="B70:B79"/>
    <mergeCell ref="C70:C79"/>
    <mergeCell ref="E70:E79"/>
    <mergeCell ref="F70:F79"/>
    <mergeCell ref="G70:G79"/>
    <mergeCell ref="H70:H79"/>
    <mergeCell ref="M70:M79"/>
    <mergeCell ref="N70:N79"/>
    <mergeCell ref="O70:O79"/>
    <mergeCell ref="A60:A69"/>
    <mergeCell ref="B60:B69"/>
    <mergeCell ref="C60:C69"/>
    <mergeCell ref="E60:E69"/>
    <mergeCell ref="F60:F69"/>
    <mergeCell ref="N60:N69"/>
    <mergeCell ref="G60:G69"/>
    <mergeCell ref="H60:H69"/>
    <mergeCell ref="M60:M69"/>
    <mergeCell ref="O60:O69"/>
    <mergeCell ref="G80:G89"/>
    <mergeCell ref="H80:H89"/>
    <mergeCell ref="M80:M89"/>
    <mergeCell ref="N80:N89"/>
    <mergeCell ref="A90:A99"/>
    <mergeCell ref="B90:B99"/>
    <mergeCell ref="C90:C99"/>
    <mergeCell ref="E90:E99"/>
    <mergeCell ref="F90:F99"/>
    <mergeCell ref="G90:G99"/>
    <mergeCell ref="H90:H99"/>
    <mergeCell ref="M90:M99"/>
    <mergeCell ref="N90:N99"/>
    <mergeCell ref="A80:A89"/>
    <mergeCell ref="B80:B89"/>
    <mergeCell ref="C80:C89"/>
    <mergeCell ref="E80:E89"/>
    <mergeCell ref="F80:F89"/>
  </mergeCells>
  <conditionalFormatting sqref="D10:D13">
    <cfRule type="containsText" dxfId="504" priority="273" operator="containsText" text="1- Bajo">
      <formula>NOT(ISERROR(SEARCH("1- Bajo",D10)))</formula>
    </cfRule>
    <cfRule type="containsText" dxfId="503" priority="272" operator="containsText" text="4- Bajo">
      <formula>NOT(ISERROR(SEARCH("4- Bajo",D10)))</formula>
    </cfRule>
    <cfRule type="containsText" dxfId="502" priority="271" operator="containsText" text="3- Bajo">
      <formula>NOT(ISERROR(SEARCH("3- Bajo",D10)))</formula>
    </cfRule>
    <cfRule type="containsText" dxfId="501" priority="270" operator="containsText" text="4- Moderado">
      <formula>NOT(ISERROR(SEARCH("4- Moderado",D10)))</formula>
    </cfRule>
    <cfRule type="containsText" dxfId="500" priority="269" operator="containsText" text="6- Moderado">
      <formula>NOT(ISERROR(SEARCH("6- Moderado",D10)))</formula>
    </cfRule>
    <cfRule type="containsText" dxfId="499" priority="268" operator="containsText" text="3- Moderado">
      <formula>NOT(ISERROR(SEARCH("3- Moderado",D10)))</formula>
    </cfRule>
  </conditionalFormatting>
  <conditionalFormatting sqref="D20:D24">
    <cfRule type="containsText" dxfId="498" priority="251" operator="containsText" text="6- Moderado">
      <formula>NOT(ISERROR(SEARCH("6- Moderado",D20)))</formula>
    </cfRule>
    <cfRule type="containsText" dxfId="497" priority="255" operator="containsText" text="1- Bajo">
      <formula>NOT(ISERROR(SEARCH("1- Bajo",D20)))</formula>
    </cfRule>
    <cfRule type="containsText" dxfId="496" priority="254" operator="containsText" text="4- Bajo">
      <formula>NOT(ISERROR(SEARCH("4- Bajo",D20)))</formula>
    </cfRule>
    <cfRule type="containsText" dxfId="495" priority="253" operator="containsText" text="3- Bajo">
      <formula>NOT(ISERROR(SEARCH("3- Bajo",D20)))</formula>
    </cfRule>
    <cfRule type="containsText" dxfId="494" priority="252" operator="containsText" text="4- Moderado">
      <formula>NOT(ISERROR(SEARCH("4- Moderado",D20)))</formula>
    </cfRule>
    <cfRule type="containsText" dxfId="493" priority="250" operator="containsText" text="3- Moderado">
      <formula>NOT(ISERROR(SEARCH("3- Moderado",D20)))</formula>
    </cfRule>
  </conditionalFormatting>
  <conditionalFormatting sqref="D30:D31">
    <cfRule type="containsText" dxfId="492" priority="243" operator="containsText" text="1- Bajo">
      <formula>NOT(ISERROR(SEARCH("1- Bajo",D30)))</formula>
    </cfRule>
    <cfRule type="containsText" dxfId="491" priority="241" operator="containsText" text="3- Bajo">
      <formula>NOT(ISERROR(SEARCH("3- Bajo",D30)))</formula>
    </cfRule>
    <cfRule type="containsText" dxfId="490" priority="240" operator="containsText" text="4- Moderado">
      <formula>NOT(ISERROR(SEARCH("4- Moderado",D30)))</formula>
    </cfRule>
    <cfRule type="containsText" dxfId="489" priority="239" operator="containsText" text="6- Moderado">
      <formula>NOT(ISERROR(SEARCH("6- Moderado",D30)))</formula>
    </cfRule>
    <cfRule type="containsText" dxfId="488" priority="238" operator="containsText" text="3- Moderado">
      <formula>NOT(ISERROR(SEARCH("3- Moderado",D30)))</formula>
    </cfRule>
    <cfRule type="containsText" dxfId="487" priority="242" operator="containsText" text="4- Bajo">
      <formula>NOT(ISERROR(SEARCH("4- Bajo",D30)))</formula>
    </cfRule>
  </conditionalFormatting>
  <conditionalFormatting sqref="D40:D41">
    <cfRule type="containsText" dxfId="486" priority="168" operator="containsText" text="1- Bajo">
      <formula>NOT(ISERROR(SEARCH("1- Bajo",D40)))</formula>
    </cfRule>
    <cfRule type="containsText" dxfId="485" priority="167" operator="containsText" text="4- Bajo">
      <formula>NOT(ISERROR(SEARCH("4- Bajo",D40)))</formula>
    </cfRule>
    <cfRule type="containsText" dxfId="484" priority="166" operator="containsText" text="3- Bajo">
      <formula>NOT(ISERROR(SEARCH("3- Bajo",D40)))</formula>
    </cfRule>
    <cfRule type="containsText" dxfId="483" priority="165" operator="containsText" text="4- Moderado">
      <formula>NOT(ISERROR(SEARCH("4- Moderado",D40)))</formula>
    </cfRule>
    <cfRule type="containsText" dxfId="482" priority="164" operator="containsText" text="6- Moderado">
      <formula>NOT(ISERROR(SEARCH("6- Moderado",D40)))</formula>
    </cfRule>
    <cfRule type="containsText" dxfId="481" priority="163" operator="containsText" text="3- Moderado">
      <formula>NOT(ISERROR(SEARCH("3- Moderado",D40)))</formula>
    </cfRule>
  </conditionalFormatting>
  <conditionalFormatting sqref="H10 H20">
    <cfRule type="cellIs" dxfId="480" priority="961" operator="between">
      <formula>0</formula>
      <formula>2</formula>
    </cfRule>
    <cfRule type="cellIs" dxfId="479" priority="960" operator="between">
      <formula>1</formula>
      <formula>2</formula>
    </cfRule>
    <cfRule type="containsText" dxfId="478" priority="957" operator="containsText" text="Muy baja">
      <formula>NOT(ISERROR(SEARCH("Muy baja",H10)))</formula>
    </cfRule>
    <cfRule type="containsText" dxfId="477" priority="956" operator="containsText" text="Baja">
      <formula>NOT(ISERROR(SEARCH("Baja",H10)))</formula>
    </cfRule>
    <cfRule type="containsText" dxfId="476" priority="955" operator="containsText" text="Media">
      <formula>NOT(ISERROR(SEARCH("Media",H10)))</formula>
    </cfRule>
    <cfRule type="containsText" dxfId="475" priority="954" operator="containsText" text="Alta">
      <formula>NOT(ISERROR(SEARCH("Alta",H10)))</formula>
    </cfRule>
    <cfRule type="containsText" dxfId="474" priority="953" operator="containsText" text="Muy bajo">
      <formula>NOT(ISERROR(SEARCH("Muy bajo",H10)))</formula>
    </cfRule>
    <cfRule type="containsText" dxfId="473" priority="952" operator="containsText" text="Muy Baja'Tabla probabilidad'!">
      <formula>NOT(ISERROR(SEARCH("Muy Baja'Tabla probabilidad'!",H10)))</formula>
    </cfRule>
    <cfRule type="containsText" dxfId="472" priority="951" operator="containsText" text="Muy Baja">
      <formula>NOT(ISERROR(SEARCH("Muy Baja",H10)))</formula>
    </cfRule>
    <cfRule type="containsText" dxfId="471" priority="950" operator="containsText" text="Muy Baja">
      <formula>NOT(ISERROR(SEARCH("Muy Baja",H10)))</formula>
    </cfRule>
    <cfRule type="containsText" dxfId="470" priority="949" operator="containsText" text="Muy Baja">
      <formula>NOT(ISERROR(SEARCH("Muy Baja",H10)))</formula>
    </cfRule>
    <cfRule type="containsText" dxfId="469" priority="948" operator="containsText" text="Baja">
      <formula>NOT(ISERROR(SEARCH("Baja",H10)))</formula>
    </cfRule>
    <cfRule type="containsText" dxfId="468" priority="947" operator="containsText" text="Muy Baja">
      <formula>NOT(ISERROR(SEARCH("Muy Baja",H10)))</formula>
    </cfRule>
    <cfRule type="containsText" dxfId="467" priority="946" operator="containsText" text="Media">
      <formula>NOT(ISERROR(SEARCH("Media",H10)))</formula>
    </cfRule>
    <cfRule type="containsText" dxfId="466" priority="945" operator="containsText" text="Media">
      <formula>NOT(ISERROR(SEARCH("Media",H10)))</formula>
    </cfRule>
    <cfRule type="containsText" dxfId="465" priority="944" operator="containsText" text="Media">
      <formula>NOT(ISERROR(SEARCH("Media",H10)))</formula>
    </cfRule>
    <cfRule type="containsText" dxfId="464" priority="943" operator="containsText" text="Alta">
      <formula>NOT(ISERROR(SEARCH("Alta",H10)))</formula>
    </cfRule>
    <cfRule type="containsText" dxfId="463" priority="941" operator="containsText" text="Muy Alta">
      <formula>NOT(ISERROR(SEARCH("Muy Alta",H10)))</formula>
    </cfRule>
    <cfRule type="containsText" dxfId="462" priority="940" operator="containsText" text="Baja">
      <formula>NOT(ISERROR(SEARCH("Baja",H10)))</formula>
    </cfRule>
    <cfRule type="containsText" dxfId="461" priority="939" operator="containsText" text="Muy Baja">
      <formula>NOT(ISERROR(SEARCH("Muy Baja",H10)))</formula>
    </cfRule>
  </conditionalFormatting>
  <conditionalFormatting sqref="H30">
    <cfRule type="containsText" dxfId="460" priority="662" operator="containsText" text="Baja">
      <formula>NOT(ISERROR(SEARCH("Baja",H30)))</formula>
    </cfRule>
    <cfRule type="containsText" dxfId="459" priority="661" operator="containsText" text="Muy Baja">
      <formula>NOT(ISERROR(SEARCH("Muy Baja",H30)))</formula>
    </cfRule>
    <cfRule type="containsText" dxfId="458" priority="660" operator="containsText" text="Media">
      <formula>NOT(ISERROR(SEARCH("Media",H30)))</formula>
    </cfRule>
    <cfRule type="containsText" dxfId="457" priority="659" operator="containsText" text="Media">
      <formula>NOT(ISERROR(SEARCH("Media",H30)))</formula>
    </cfRule>
    <cfRule type="containsText" dxfId="456" priority="658" operator="containsText" text="Media">
      <formula>NOT(ISERROR(SEARCH("Media",H30)))</formula>
    </cfRule>
    <cfRule type="containsText" dxfId="455" priority="657" operator="containsText" text="Alta">
      <formula>NOT(ISERROR(SEARCH("Alta",H30)))</formula>
    </cfRule>
    <cfRule type="containsText" dxfId="454" priority="655" operator="containsText" text="Muy Alta">
      <formula>NOT(ISERROR(SEARCH("Muy Alta",H30)))</formula>
    </cfRule>
    <cfRule type="containsText" dxfId="453" priority="654" operator="containsText" text="Baja">
      <formula>NOT(ISERROR(SEARCH("Baja",H30)))</formula>
    </cfRule>
    <cfRule type="containsText" dxfId="452" priority="653" operator="containsText" text="Muy Baja">
      <formula>NOT(ISERROR(SEARCH("Muy Baja",H30)))</formula>
    </cfRule>
    <cfRule type="cellIs" dxfId="451" priority="675" operator="between">
      <formula>0</formula>
      <formula>2</formula>
    </cfRule>
    <cfRule type="containsText" dxfId="450" priority="663" operator="containsText" text="Muy Baja">
      <formula>NOT(ISERROR(SEARCH("Muy Baja",H30)))</formula>
    </cfRule>
    <cfRule type="containsText" dxfId="449" priority="669" operator="containsText" text="Media">
      <formula>NOT(ISERROR(SEARCH("Media",H30)))</formula>
    </cfRule>
    <cfRule type="cellIs" dxfId="448" priority="674" operator="between">
      <formula>1</formula>
      <formula>2</formula>
    </cfRule>
    <cfRule type="containsText" dxfId="447" priority="671" operator="containsText" text="Muy baja">
      <formula>NOT(ISERROR(SEARCH("Muy baja",H30)))</formula>
    </cfRule>
    <cfRule type="containsText" dxfId="446" priority="670" operator="containsText" text="Baja">
      <formula>NOT(ISERROR(SEARCH("Baja",H30)))</formula>
    </cfRule>
    <cfRule type="containsText" dxfId="445" priority="668" operator="containsText" text="Alta">
      <formula>NOT(ISERROR(SEARCH("Alta",H30)))</formula>
    </cfRule>
    <cfRule type="containsText" dxfId="444" priority="667" operator="containsText" text="Muy bajo">
      <formula>NOT(ISERROR(SEARCH("Muy bajo",H30)))</formula>
    </cfRule>
    <cfRule type="containsText" dxfId="443" priority="666" operator="containsText" text="Muy Baja'Tabla probabilidad'!">
      <formula>NOT(ISERROR(SEARCH("Muy Baja'Tabla probabilidad'!",H30)))</formula>
    </cfRule>
    <cfRule type="containsText" dxfId="442" priority="665" operator="containsText" text="Muy Baja">
      <formula>NOT(ISERROR(SEARCH("Muy Baja",H30)))</formula>
    </cfRule>
    <cfRule type="containsText" dxfId="441" priority="664" operator="containsText" text="Muy Baja">
      <formula>NOT(ISERROR(SEARCH("Muy Baja",H30)))</formula>
    </cfRule>
  </conditionalFormatting>
  <conditionalFormatting sqref="H40">
    <cfRule type="cellIs" dxfId="440" priority="197" operator="between">
      <formula>0</formula>
      <formula>2</formula>
    </cfRule>
    <cfRule type="cellIs" dxfId="439" priority="196" operator="between">
      <formula>1</formula>
      <formula>2</formula>
    </cfRule>
    <cfRule type="containsText" dxfId="438" priority="193" operator="containsText" text="Muy baja">
      <formula>NOT(ISERROR(SEARCH("Muy baja",H40)))</formula>
    </cfRule>
    <cfRule type="containsText" dxfId="437" priority="191" operator="containsText" text="Media">
      <formula>NOT(ISERROR(SEARCH("Media",H40)))</formula>
    </cfRule>
    <cfRule type="containsText" dxfId="436" priority="175" operator="containsText" text="Muy Baja">
      <formula>NOT(ISERROR(SEARCH("Muy Baja",H40)))</formula>
    </cfRule>
    <cfRule type="containsText" dxfId="435" priority="190" operator="containsText" text="Alta">
      <formula>NOT(ISERROR(SEARCH("Alta",H40)))</formula>
    </cfRule>
    <cfRule type="containsText" dxfId="434" priority="189" operator="containsText" text="Muy bajo">
      <formula>NOT(ISERROR(SEARCH("Muy bajo",H40)))</formula>
    </cfRule>
    <cfRule type="containsText" dxfId="433" priority="188" operator="containsText" text="Muy Baja'Tabla probabilidad'!">
      <formula>NOT(ISERROR(SEARCH("Muy Baja'Tabla probabilidad'!",H40)))</formula>
    </cfRule>
    <cfRule type="containsText" dxfId="432" priority="176" operator="containsText" text="Baja">
      <formula>NOT(ISERROR(SEARCH("Baja",H40)))</formula>
    </cfRule>
    <cfRule type="containsText" dxfId="431" priority="184" operator="containsText" text="Baja">
      <formula>NOT(ISERROR(SEARCH("Baja",H40)))</formula>
    </cfRule>
    <cfRule type="containsText" dxfId="430" priority="185" operator="containsText" text="Muy Baja">
      <formula>NOT(ISERROR(SEARCH("Muy Baja",H40)))</formula>
    </cfRule>
    <cfRule type="containsText" dxfId="429" priority="186" operator="containsText" text="Muy Baja">
      <formula>NOT(ISERROR(SEARCH("Muy Baja",H40)))</formula>
    </cfRule>
    <cfRule type="containsText" dxfId="428" priority="187" operator="containsText" text="Muy Baja">
      <formula>NOT(ISERROR(SEARCH("Muy Baja",H40)))</formula>
    </cfRule>
    <cfRule type="containsText" dxfId="427" priority="182" operator="containsText" text="Media">
      <formula>NOT(ISERROR(SEARCH("Media",H40)))</formula>
    </cfRule>
    <cfRule type="containsText" dxfId="426" priority="183" operator="containsText" text="Muy Baja">
      <formula>NOT(ISERROR(SEARCH("Muy Baja",H40)))</formula>
    </cfRule>
    <cfRule type="containsText" dxfId="425" priority="181" operator="containsText" text="Media">
      <formula>NOT(ISERROR(SEARCH("Media",H40)))</formula>
    </cfRule>
    <cfRule type="containsText" dxfId="424" priority="180" operator="containsText" text="Media">
      <formula>NOT(ISERROR(SEARCH("Media",H40)))</formula>
    </cfRule>
    <cfRule type="containsText" dxfId="423" priority="179" operator="containsText" text="Alta">
      <formula>NOT(ISERROR(SEARCH("Alta",H40)))</formula>
    </cfRule>
    <cfRule type="containsText" dxfId="422" priority="177" operator="containsText" text="Muy Alta">
      <formula>NOT(ISERROR(SEARCH("Muy Alta",H40)))</formula>
    </cfRule>
    <cfRule type="containsText" dxfId="421" priority="192" operator="containsText" text="Baja">
      <formula>NOT(ISERROR(SEARCH("Baja",H40)))</formula>
    </cfRule>
  </conditionalFormatting>
  <conditionalFormatting sqref="H50">
    <cfRule type="containsText" dxfId="420" priority="375" operator="containsText" text="Muy Baja">
      <formula>NOT(ISERROR(SEARCH("Muy Baja",H50)))</formula>
    </cfRule>
    <cfRule type="containsText" dxfId="419" priority="376" operator="containsText" text="Muy Baja">
      <formula>NOT(ISERROR(SEARCH("Muy Baja",H50)))</formula>
    </cfRule>
    <cfRule type="containsText" dxfId="418" priority="377" operator="containsText" text="Muy Baja">
      <formula>NOT(ISERROR(SEARCH("Muy Baja",H50)))</formula>
    </cfRule>
    <cfRule type="containsText" dxfId="417" priority="378" operator="containsText" text="Muy Baja'Tabla probabilidad'!">
      <formula>NOT(ISERROR(SEARCH("Muy Baja'Tabla probabilidad'!",H50)))</formula>
    </cfRule>
    <cfRule type="containsText" dxfId="416" priority="379" operator="containsText" text="Muy bajo">
      <formula>NOT(ISERROR(SEARCH("Muy bajo",H50)))</formula>
    </cfRule>
    <cfRule type="containsText" dxfId="415" priority="380" operator="containsText" text="Alta">
      <formula>NOT(ISERROR(SEARCH("Alta",H50)))</formula>
    </cfRule>
    <cfRule type="containsText" dxfId="414" priority="381" operator="containsText" text="Media">
      <formula>NOT(ISERROR(SEARCH("Media",H50)))</formula>
    </cfRule>
    <cfRule type="containsText" dxfId="413" priority="382" operator="containsText" text="Baja">
      <formula>NOT(ISERROR(SEARCH("Baja",H50)))</formula>
    </cfRule>
    <cfRule type="cellIs" dxfId="412" priority="386" operator="between">
      <formula>1</formula>
      <formula>2</formula>
    </cfRule>
    <cfRule type="cellIs" dxfId="411" priority="387" operator="between">
      <formula>0</formula>
      <formula>2</formula>
    </cfRule>
    <cfRule type="containsText" dxfId="410" priority="383" operator="containsText" text="Muy baja">
      <formula>NOT(ISERROR(SEARCH("Muy baja",H50)))</formula>
    </cfRule>
    <cfRule type="containsText" dxfId="409" priority="365" operator="containsText" text="Muy Baja">
      <formula>NOT(ISERROR(SEARCH("Muy Baja",H50)))</formula>
    </cfRule>
    <cfRule type="containsText" dxfId="408" priority="366" operator="containsText" text="Baja">
      <formula>NOT(ISERROR(SEARCH("Baja",H50)))</formula>
    </cfRule>
    <cfRule type="containsText" dxfId="407" priority="367" operator="containsText" text="Muy Alta">
      <formula>NOT(ISERROR(SEARCH("Muy Alta",H50)))</formula>
    </cfRule>
    <cfRule type="containsText" dxfId="406" priority="369" operator="containsText" text="Alta">
      <formula>NOT(ISERROR(SEARCH("Alta",H50)))</formula>
    </cfRule>
    <cfRule type="containsText" dxfId="405" priority="370" operator="containsText" text="Media">
      <formula>NOT(ISERROR(SEARCH("Media",H50)))</formula>
    </cfRule>
    <cfRule type="containsText" dxfId="404" priority="371" operator="containsText" text="Media">
      <formula>NOT(ISERROR(SEARCH("Media",H50)))</formula>
    </cfRule>
    <cfRule type="containsText" dxfId="403" priority="372" operator="containsText" text="Media">
      <formula>NOT(ISERROR(SEARCH("Media",H50)))</formula>
    </cfRule>
    <cfRule type="containsText" dxfId="402" priority="373" operator="containsText" text="Muy Baja">
      <formula>NOT(ISERROR(SEARCH("Muy Baja",H50)))</formula>
    </cfRule>
    <cfRule type="containsText" dxfId="401" priority="374" operator="containsText" text="Baja">
      <formula>NOT(ISERROR(SEARCH("Baja",H50)))</formula>
    </cfRule>
  </conditionalFormatting>
  <conditionalFormatting sqref="H60">
    <cfRule type="containsText" dxfId="400" priority="145" operator="containsText" text="Alta">
      <formula>NOT(ISERROR(SEARCH("Alta",H60)))</formula>
    </cfRule>
    <cfRule type="containsText" dxfId="399" priority="144" operator="containsText" text="Muy bajo">
      <formula>NOT(ISERROR(SEARCH("Muy bajo",H60)))</formula>
    </cfRule>
    <cfRule type="containsText" dxfId="398" priority="143" operator="containsText" text="Muy Baja'Tabla probabilidad'!">
      <formula>NOT(ISERROR(SEARCH("Muy Baja'Tabla probabilidad'!",H60)))</formula>
    </cfRule>
    <cfRule type="containsText" dxfId="397" priority="142" operator="containsText" text="Muy Baja">
      <formula>NOT(ISERROR(SEARCH("Muy Baja",H60)))</formula>
    </cfRule>
    <cfRule type="containsText" dxfId="396" priority="141" operator="containsText" text="Muy Baja">
      <formula>NOT(ISERROR(SEARCH("Muy Baja",H60)))</formula>
    </cfRule>
    <cfRule type="containsText" dxfId="395" priority="140" operator="containsText" text="Muy Baja">
      <formula>NOT(ISERROR(SEARCH("Muy Baja",H60)))</formula>
    </cfRule>
    <cfRule type="containsText" dxfId="394" priority="139" operator="containsText" text="Baja">
      <formula>NOT(ISERROR(SEARCH("Baja",H60)))</formula>
    </cfRule>
    <cfRule type="containsText" dxfId="393" priority="138" operator="containsText" text="Muy Baja">
      <formula>NOT(ISERROR(SEARCH("Muy Baja",H60)))</formula>
    </cfRule>
    <cfRule type="cellIs" dxfId="392" priority="151" operator="between">
      <formula>1</formula>
      <formula>2</formula>
    </cfRule>
    <cfRule type="cellIs" dxfId="391" priority="152" operator="between">
      <formula>0</formula>
      <formula>2</formula>
    </cfRule>
    <cfRule type="containsText" dxfId="390" priority="148" operator="containsText" text="Muy baja">
      <formula>NOT(ISERROR(SEARCH("Muy baja",H60)))</formula>
    </cfRule>
    <cfRule type="containsText" dxfId="389" priority="147" operator="containsText" text="Baja">
      <formula>NOT(ISERROR(SEARCH("Baja",H60)))</formula>
    </cfRule>
    <cfRule type="containsText" dxfId="388" priority="131" operator="containsText" text="Muy Baja">
      <formula>NOT(ISERROR(SEARCH("Muy Baja",H60)))</formula>
    </cfRule>
    <cfRule type="containsText" dxfId="387" priority="132" operator="containsText" text="Baja">
      <formula>NOT(ISERROR(SEARCH("Baja",H60)))</formula>
    </cfRule>
    <cfRule type="containsText" dxfId="386" priority="133" operator="containsText" text="Muy Alta">
      <formula>NOT(ISERROR(SEARCH("Muy Alta",H60)))</formula>
    </cfRule>
    <cfRule type="containsText" dxfId="385" priority="134" operator="containsText" text="Alta">
      <formula>NOT(ISERROR(SEARCH("Alta",H60)))</formula>
    </cfRule>
    <cfRule type="containsText" dxfId="384" priority="135" operator="containsText" text="Media">
      <formula>NOT(ISERROR(SEARCH("Media",H60)))</formula>
    </cfRule>
    <cfRule type="containsText" dxfId="383" priority="136" operator="containsText" text="Media">
      <formula>NOT(ISERROR(SEARCH("Media",H60)))</formula>
    </cfRule>
    <cfRule type="containsText" dxfId="382" priority="137" operator="containsText" text="Media">
      <formula>NOT(ISERROR(SEARCH("Media",H60)))</formula>
    </cfRule>
    <cfRule type="containsText" dxfId="381" priority="146" operator="containsText" text="Media">
      <formula>NOT(ISERROR(SEARCH("Media",H60)))</formula>
    </cfRule>
  </conditionalFormatting>
  <conditionalFormatting sqref="H70">
    <cfRule type="containsText" dxfId="380" priority="113" operator="containsText" text="Muy Baja">
      <formula>NOT(ISERROR(SEARCH("Muy Baja",H70)))</formula>
    </cfRule>
    <cfRule type="cellIs" dxfId="379" priority="123" operator="between">
      <formula>1</formula>
      <formula>2</formula>
    </cfRule>
    <cfRule type="cellIs" dxfId="378" priority="124" operator="between">
      <formula>0</formula>
      <formula>2</formula>
    </cfRule>
    <cfRule type="containsText" dxfId="377" priority="120" operator="containsText" text="Muy baja">
      <formula>NOT(ISERROR(SEARCH("Muy baja",H70)))</formula>
    </cfRule>
    <cfRule type="containsText" dxfId="376" priority="119" operator="containsText" text="Baja">
      <formula>NOT(ISERROR(SEARCH("Baja",H70)))</formula>
    </cfRule>
    <cfRule type="containsText" dxfId="375" priority="118" operator="containsText" text="Media">
      <formula>NOT(ISERROR(SEARCH("Media",H70)))</formula>
    </cfRule>
    <cfRule type="containsText" dxfId="374" priority="117" operator="containsText" text="Alta">
      <formula>NOT(ISERROR(SEARCH("Alta",H70)))</formula>
    </cfRule>
    <cfRule type="containsText" dxfId="373" priority="116" operator="containsText" text="Muy bajo">
      <formula>NOT(ISERROR(SEARCH("Muy bajo",H70)))</formula>
    </cfRule>
    <cfRule type="containsText" dxfId="372" priority="115" operator="containsText" text="Muy Baja'Tabla probabilidad'!">
      <formula>NOT(ISERROR(SEARCH("Muy Baja'Tabla probabilidad'!",H70)))</formula>
    </cfRule>
    <cfRule type="containsText" dxfId="371" priority="112" operator="containsText" text="Muy Baja">
      <formula>NOT(ISERROR(SEARCH("Muy Baja",H70)))</formula>
    </cfRule>
    <cfRule type="containsText" dxfId="370" priority="114" operator="containsText" text="Muy Baja">
      <formula>NOT(ISERROR(SEARCH("Muy Baja",H70)))</formula>
    </cfRule>
    <cfRule type="containsText" dxfId="369" priority="103" operator="containsText" text="Muy Baja">
      <formula>NOT(ISERROR(SEARCH("Muy Baja",H70)))</formula>
    </cfRule>
    <cfRule type="containsText" dxfId="368" priority="104" operator="containsText" text="Baja">
      <formula>NOT(ISERROR(SEARCH("Baja",H70)))</formula>
    </cfRule>
    <cfRule type="containsText" dxfId="367" priority="105" operator="containsText" text="Muy Alta">
      <formula>NOT(ISERROR(SEARCH("Muy Alta",H70)))</formula>
    </cfRule>
    <cfRule type="containsText" dxfId="366" priority="106" operator="containsText" text="Alta">
      <formula>NOT(ISERROR(SEARCH("Alta",H70)))</formula>
    </cfRule>
    <cfRule type="containsText" dxfId="365" priority="107" operator="containsText" text="Media">
      <formula>NOT(ISERROR(SEARCH("Media",H70)))</formula>
    </cfRule>
    <cfRule type="containsText" dxfId="364" priority="108" operator="containsText" text="Media">
      <formula>NOT(ISERROR(SEARCH("Media",H70)))</formula>
    </cfRule>
    <cfRule type="containsText" dxfId="363" priority="109" operator="containsText" text="Media">
      <formula>NOT(ISERROR(SEARCH("Media",H70)))</formula>
    </cfRule>
    <cfRule type="containsText" dxfId="362" priority="110" operator="containsText" text="Muy Baja">
      <formula>NOT(ISERROR(SEARCH("Muy Baja",H70)))</formula>
    </cfRule>
    <cfRule type="containsText" dxfId="361" priority="111" operator="containsText" text="Baja">
      <formula>NOT(ISERROR(SEARCH("Baja",H70)))</formula>
    </cfRule>
  </conditionalFormatting>
  <conditionalFormatting sqref="H80">
    <cfRule type="containsText" dxfId="360" priority="79" operator="containsText" text="Media">
      <formula>NOT(ISERROR(SEARCH("Media",H80)))</formula>
    </cfRule>
    <cfRule type="containsText" dxfId="359" priority="88" operator="containsText" text="Muy bajo">
      <formula>NOT(ISERROR(SEARCH("Muy bajo",H80)))</formula>
    </cfRule>
    <cfRule type="containsText" dxfId="358" priority="87" operator="containsText" text="Muy Baja'Tabla probabilidad'!">
      <formula>NOT(ISERROR(SEARCH("Muy Baja'Tabla probabilidad'!",H80)))</formula>
    </cfRule>
    <cfRule type="containsText" dxfId="357" priority="86" operator="containsText" text="Muy Baja">
      <formula>NOT(ISERROR(SEARCH("Muy Baja",H80)))</formula>
    </cfRule>
    <cfRule type="containsText" dxfId="356" priority="85" operator="containsText" text="Muy Baja">
      <formula>NOT(ISERROR(SEARCH("Muy Baja",H80)))</formula>
    </cfRule>
    <cfRule type="containsText" dxfId="355" priority="76" operator="containsText" text="Baja">
      <formula>NOT(ISERROR(SEARCH("Baja",H80)))</formula>
    </cfRule>
    <cfRule type="containsText" dxfId="354" priority="84" operator="containsText" text="Muy Baja">
      <formula>NOT(ISERROR(SEARCH("Muy Baja",H80)))</formula>
    </cfRule>
    <cfRule type="containsText" dxfId="353" priority="83" operator="containsText" text="Baja">
      <formula>NOT(ISERROR(SEARCH("Baja",H80)))</formula>
    </cfRule>
    <cfRule type="containsText" dxfId="352" priority="81" operator="containsText" text="Media">
      <formula>NOT(ISERROR(SEARCH("Media",H80)))</formula>
    </cfRule>
    <cfRule type="containsText" dxfId="351" priority="75" operator="containsText" text="Muy Baja">
      <formula>NOT(ISERROR(SEARCH("Muy Baja",H80)))</formula>
    </cfRule>
    <cfRule type="containsText" dxfId="350" priority="77" operator="containsText" text="Muy Alta">
      <formula>NOT(ISERROR(SEARCH("Muy Alta",H80)))</formula>
    </cfRule>
    <cfRule type="containsText" dxfId="349" priority="78" operator="containsText" text="Alta">
      <formula>NOT(ISERROR(SEARCH("Alta",H80)))</formula>
    </cfRule>
    <cfRule type="cellIs" dxfId="348" priority="96" operator="between">
      <formula>0</formula>
      <formula>2</formula>
    </cfRule>
    <cfRule type="cellIs" dxfId="347" priority="95" operator="between">
      <formula>1</formula>
      <formula>2</formula>
    </cfRule>
    <cfRule type="containsText" dxfId="346" priority="80" operator="containsText" text="Media">
      <formula>NOT(ISERROR(SEARCH("Media",H80)))</formula>
    </cfRule>
    <cfRule type="containsText" dxfId="345" priority="92" operator="containsText" text="Muy baja">
      <formula>NOT(ISERROR(SEARCH("Muy baja",H80)))</formula>
    </cfRule>
    <cfRule type="containsText" dxfId="344" priority="91" operator="containsText" text="Baja">
      <formula>NOT(ISERROR(SEARCH("Baja",H80)))</formula>
    </cfRule>
    <cfRule type="containsText" dxfId="343" priority="90" operator="containsText" text="Media">
      <formula>NOT(ISERROR(SEARCH("Media",H80)))</formula>
    </cfRule>
    <cfRule type="containsText" dxfId="342" priority="82" operator="containsText" text="Muy Baja">
      <formula>NOT(ISERROR(SEARCH("Muy Baja",H80)))</formula>
    </cfRule>
    <cfRule type="containsText" dxfId="341" priority="89" operator="containsText" text="Alta">
      <formula>NOT(ISERROR(SEARCH("Alta",H80)))</formula>
    </cfRule>
  </conditionalFormatting>
  <conditionalFormatting sqref="H90">
    <cfRule type="containsText" dxfId="340" priority="61" operator="containsText" text="Alta">
      <formula>NOT(ISERROR(SEARCH("Alta",H90)))</formula>
    </cfRule>
    <cfRule type="containsText" dxfId="339" priority="62" operator="containsText" text="Media">
      <formula>NOT(ISERROR(SEARCH("Media",H90)))</formula>
    </cfRule>
    <cfRule type="containsText" dxfId="338" priority="63" operator="containsText" text="Baja">
      <formula>NOT(ISERROR(SEARCH("Baja",H90)))</formula>
    </cfRule>
    <cfRule type="containsText" dxfId="337" priority="64" operator="containsText" text="Muy baja">
      <formula>NOT(ISERROR(SEARCH("Muy baja",H90)))</formula>
    </cfRule>
    <cfRule type="cellIs" dxfId="336" priority="67" operator="between">
      <formula>1</formula>
      <formula>2</formula>
    </cfRule>
    <cfRule type="cellIs" dxfId="335" priority="68" operator="between">
      <formula>0</formula>
      <formula>2</formula>
    </cfRule>
    <cfRule type="containsText" dxfId="334" priority="47" operator="containsText" text="Muy Baja">
      <formula>NOT(ISERROR(SEARCH("Muy Baja",H90)))</formula>
    </cfRule>
    <cfRule type="containsText" dxfId="333" priority="50" operator="containsText" text="Alta">
      <formula>NOT(ISERROR(SEARCH("Alta",H90)))</formula>
    </cfRule>
    <cfRule type="containsText" dxfId="332" priority="48" operator="containsText" text="Baja">
      <formula>NOT(ISERROR(SEARCH("Baja",H90)))</formula>
    </cfRule>
    <cfRule type="containsText" dxfId="331" priority="51" operator="containsText" text="Media">
      <formula>NOT(ISERROR(SEARCH("Media",H90)))</formula>
    </cfRule>
    <cfRule type="containsText" dxfId="330" priority="52" operator="containsText" text="Media">
      <formula>NOT(ISERROR(SEARCH("Media",H90)))</formula>
    </cfRule>
    <cfRule type="containsText" dxfId="329" priority="53" operator="containsText" text="Media">
      <formula>NOT(ISERROR(SEARCH("Media",H90)))</formula>
    </cfRule>
    <cfRule type="containsText" dxfId="328" priority="54" operator="containsText" text="Muy Baja">
      <formula>NOT(ISERROR(SEARCH("Muy Baja",H90)))</formula>
    </cfRule>
    <cfRule type="containsText" dxfId="327" priority="55" operator="containsText" text="Baja">
      <formula>NOT(ISERROR(SEARCH("Baja",H90)))</formula>
    </cfRule>
    <cfRule type="containsText" dxfId="326" priority="56" operator="containsText" text="Muy Baja">
      <formula>NOT(ISERROR(SEARCH("Muy Baja",H90)))</formula>
    </cfRule>
    <cfRule type="containsText" dxfId="325" priority="57" operator="containsText" text="Muy Baja">
      <formula>NOT(ISERROR(SEARCH("Muy Baja",H90)))</formula>
    </cfRule>
    <cfRule type="containsText" dxfId="324" priority="49" operator="containsText" text="Muy Alta">
      <formula>NOT(ISERROR(SEARCH("Muy Alta",H90)))</formula>
    </cfRule>
    <cfRule type="containsText" dxfId="323" priority="60" operator="containsText" text="Muy bajo">
      <formula>NOT(ISERROR(SEARCH("Muy bajo",H90)))</formula>
    </cfRule>
    <cfRule type="containsText" dxfId="322" priority="59" operator="containsText" text="Muy Baja'Tabla probabilidad'!">
      <formula>NOT(ISERROR(SEARCH("Muy Baja'Tabla probabilidad'!",H90)))</formula>
    </cfRule>
    <cfRule type="containsText" dxfId="321" priority="58" operator="containsText" text="Muy Baja">
      <formula>NOT(ISERROR(SEARCH("Muy Baja",H90)))</formula>
    </cfRule>
  </conditionalFormatting>
  <conditionalFormatting sqref="K10:K99">
    <cfRule type="containsText" dxfId="320" priority="44" operator="containsText" text="Moderado">
      <formula>NOT(ISERROR(SEARCH("Moderado",K10)))</formula>
    </cfRule>
    <cfRule type="containsText" dxfId="319" priority="45" operator="containsText" text="Menor">
      <formula>NOT(ISERROR(SEARCH("Menor",K10)))</formula>
    </cfRule>
    <cfRule type="containsText" dxfId="318" priority="46" operator="containsText" text="Leve">
      <formula>NOT(ISERROR(SEARCH("Leve",K10)))</formula>
    </cfRule>
    <cfRule type="containsText" dxfId="317" priority="41" operator="containsText" text="Catastrófico">
      <formula>NOT(ISERROR(SEARCH("Catastrófico",K10)))</formula>
    </cfRule>
    <cfRule type="containsText" dxfId="316" priority="42" operator="containsText" text="Mayor">
      <formula>NOT(ISERROR(SEARCH("Mayor",K10)))</formula>
    </cfRule>
    <cfRule type="containsText" dxfId="315" priority="43" operator="containsText" text="Alta">
      <formula>NOT(ISERROR(SEARCH("Alta",K10)))</formula>
    </cfRule>
  </conditionalFormatting>
  <conditionalFormatting sqref="M10 M20">
    <cfRule type="containsText" dxfId="314" priority="938" operator="containsText" text="Leve">
      <formula>NOT(ISERROR(SEARCH("Leve",M10)))</formula>
    </cfRule>
    <cfRule type="containsText" dxfId="313" priority="933" operator="containsText" text="Catastrófico">
      <formula>NOT(ISERROR(SEARCH("Catastrófico",M10)))</formula>
    </cfRule>
    <cfRule type="containsText" dxfId="312" priority="934" operator="containsText" text="Mayor">
      <formula>NOT(ISERROR(SEARCH("Mayor",M10)))</formula>
    </cfRule>
    <cfRule type="containsText" dxfId="311" priority="935" operator="containsText" text="Alta">
      <formula>NOT(ISERROR(SEARCH("Alta",M10)))</formula>
    </cfRule>
    <cfRule type="containsText" dxfId="310" priority="936" operator="containsText" text="Moderado">
      <formula>NOT(ISERROR(SEARCH("Moderado",M10)))</formula>
    </cfRule>
    <cfRule type="containsText" dxfId="309" priority="937" operator="containsText" text="Menor">
      <formula>NOT(ISERROR(SEARCH("Menor",M10)))</formula>
    </cfRule>
  </conditionalFormatting>
  <conditionalFormatting sqref="M30">
    <cfRule type="containsText" dxfId="308" priority="649" operator="containsText" text="Alta">
      <formula>NOT(ISERROR(SEARCH("Alta",M30)))</formula>
    </cfRule>
    <cfRule type="containsText" dxfId="307" priority="650" operator="containsText" text="Moderado">
      <formula>NOT(ISERROR(SEARCH("Moderado",M30)))</formula>
    </cfRule>
    <cfRule type="containsText" dxfId="306" priority="651" operator="containsText" text="Menor">
      <formula>NOT(ISERROR(SEARCH("Menor",M30)))</formula>
    </cfRule>
    <cfRule type="containsText" dxfId="305" priority="652" operator="containsText" text="Leve">
      <formula>NOT(ISERROR(SEARCH("Leve",M30)))</formula>
    </cfRule>
    <cfRule type="containsText" dxfId="304" priority="647" operator="containsText" text="Catastrófico">
      <formula>NOT(ISERROR(SEARCH("Catastrófico",M30)))</formula>
    </cfRule>
    <cfRule type="containsText" dxfId="303" priority="648" operator="containsText" text="Mayor">
      <formula>NOT(ISERROR(SEARCH("Mayor",M30)))</formula>
    </cfRule>
  </conditionalFormatting>
  <conditionalFormatting sqref="M40">
    <cfRule type="containsText" dxfId="302" priority="170" operator="containsText" text="Mayor">
      <formula>NOT(ISERROR(SEARCH("Mayor",M40)))</formula>
    </cfRule>
    <cfRule type="containsText" dxfId="301" priority="169" operator="containsText" text="Catastrófico">
      <formula>NOT(ISERROR(SEARCH("Catastrófico",M40)))</formula>
    </cfRule>
    <cfRule type="containsText" dxfId="300" priority="174" operator="containsText" text="Leve">
      <formula>NOT(ISERROR(SEARCH("Leve",M40)))</formula>
    </cfRule>
    <cfRule type="containsText" dxfId="299" priority="172" operator="containsText" text="Moderado">
      <formula>NOT(ISERROR(SEARCH("Moderado",M40)))</formula>
    </cfRule>
    <cfRule type="containsText" dxfId="298" priority="173" operator="containsText" text="Menor">
      <formula>NOT(ISERROR(SEARCH("Menor",M40)))</formula>
    </cfRule>
    <cfRule type="containsText" dxfId="297" priority="171" operator="containsText" text="Alta">
      <formula>NOT(ISERROR(SEARCH("Alta",M40)))</formula>
    </cfRule>
  </conditionalFormatting>
  <conditionalFormatting sqref="M50">
    <cfRule type="containsText" dxfId="296" priority="364" operator="containsText" text="Leve">
      <formula>NOT(ISERROR(SEARCH("Leve",M50)))</formula>
    </cfRule>
    <cfRule type="containsText" dxfId="295" priority="363" operator="containsText" text="Menor">
      <formula>NOT(ISERROR(SEARCH("Menor",M50)))</formula>
    </cfRule>
    <cfRule type="containsText" dxfId="294" priority="362" operator="containsText" text="Moderado">
      <formula>NOT(ISERROR(SEARCH("Moderado",M50)))</formula>
    </cfRule>
    <cfRule type="containsText" dxfId="293" priority="361" operator="containsText" text="Alta">
      <formula>NOT(ISERROR(SEARCH("Alta",M50)))</formula>
    </cfRule>
    <cfRule type="containsText" dxfId="292" priority="360" operator="containsText" text="Mayor">
      <formula>NOT(ISERROR(SEARCH("Mayor",M50)))</formula>
    </cfRule>
    <cfRule type="containsText" dxfId="291" priority="359" operator="containsText" text="Catastrófico">
      <formula>NOT(ISERROR(SEARCH("Catastrófico",M50)))</formula>
    </cfRule>
  </conditionalFormatting>
  <conditionalFormatting sqref="M60">
    <cfRule type="containsText" dxfId="290" priority="20" operator="containsText" text="Mayor">
      <formula>NOT(ISERROR(SEARCH("Mayor",M60)))</formula>
    </cfRule>
    <cfRule type="containsText" dxfId="289" priority="21" operator="containsText" text="Alta">
      <formula>NOT(ISERROR(SEARCH("Alta",M60)))</formula>
    </cfRule>
    <cfRule type="containsText" dxfId="288" priority="22" operator="containsText" text="Moderado">
      <formula>NOT(ISERROR(SEARCH("Moderado",M60)))</formula>
    </cfRule>
    <cfRule type="containsText" dxfId="287" priority="24" operator="containsText" text="Leve">
      <formula>NOT(ISERROR(SEARCH("Leve",M60)))</formula>
    </cfRule>
    <cfRule type="containsText" dxfId="286" priority="23" operator="containsText" text="Menor">
      <formula>NOT(ISERROR(SEARCH("Menor",M60)))</formula>
    </cfRule>
    <cfRule type="containsText" dxfId="285" priority="19" operator="containsText" text="Catastrófico">
      <formula>NOT(ISERROR(SEARCH("Catastrófico",M60)))</formula>
    </cfRule>
  </conditionalFormatting>
  <conditionalFormatting sqref="M70">
    <cfRule type="containsText" dxfId="284" priority="16" operator="containsText" text="Moderado">
      <formula>NOT(ISERROR(SEARCH("Moderado",M70)))</formula>
    </cfRule>
    <cfRule type="containsText" dxfId="283" priority="15" operator="containsText" text="Alta">
      <formula>NOT(ISERROR(SEARCH("Alta",M70)))</formula>
    </cfRule>
    <cfRule type="containsText" dxfId="282" priority="18" operator="containsText" text="Leve">
      <formula>NOT(ISERROR(SEARCH("Leve",M70)))</formula>
    </cfRule>
    <cfRule type="containsText" dxfId="281" priority="13" operator="containsText" text="Catastrófico">
      <formula>NOT(ISERROR(SEARCH("Catastrófico",M70)))</formula>
    </cfRule>
    <cfRule type="containsText" dxfId="280" priority="14" operator="containsText" text="Mayor">
      <formula>NOT(ISERROR(SEARCH("Mayor",M70)))</formula>
    </cfRule>
    <cfRule type="containsText" dxfId="279" priority="17" operator="containsText" text="Menor">
      <formula>NOT(ISERROR(SEARCH("Menor",M70)))</formula>
    </cfRule>
  </conditionalFormatting>
  <conditionalFormatting sqref="M80">
    <cfRule type="containsText" dxfId="278" priority="12" operator="containsText" text="Leve">
      <formula>NOT(ISERROR(SEARCH("Leve",M80)))</formula>
    </cfRule>
    <cfRule type="containsText" dxfId="277" priority="11" operator="containsText" text="Menor">
      <formula>NOT(ISERROR(SEARCH("Menor",M80)))</formula>
    </cfRule>
    <cfRule type="containsText" dxfId="276" priority="10" operator="containsText" text="Moderado">
      <formula>NOT(ISERROR(SEARCH("Moderado",M80)))</formula>
    </cfRule>
    <cfRule type="containsText" dxfId="275" priority="9" operator="containsText" text="Alta">
      <formula>NOT(ISERROR(SEARCH("Alta",M80)))</formula>
    </cfRule>
    <cfRule type="containsText" dxfId="274" priority="8" operator="containsText" text="Mayor">
      <formula>NOT(ISERROR(SEARCH("Mayor",M80)))</formula>
    </cfRule>
    <cfRule type="containsText" dxfId="273" priority="7" operator="containsText" text="Catastrófico">
      <formula>NOT(ISERROR(SEARCH("Catastrófico",M80)))</formula>
    </cfRule>
  </conditionalFormatting>
  <conditionalFormatting sqref="M90">
    <cfRule type="containsText" dxfId="272" priority="1" operator="containsText" text="Catastrófico">
      <formula>NOT(ISERROR(SEARCH("Catastrófico",M90)))</formula>
    </cfRule>
    <cfRule type="containsText" dxfId="271" priority="6" operator="containsText" text="Leve">
      <formula>NOT(ISERROR(SEARCH("Leve",M90)))</formula>
    </cfRule>
    <cfRule type="containsText" dxfId="270" priority="4" operator="containsText" text="Moderado">
      <formula>NOT(ISERROR(SEARCH("Moderado",M90)))</formula>
    </cfRule>
    <cfRule type="containsText" dxfId="269" priority="3" operator="containsText" text="Alta">
      <formula>NOT(ISERROR(SEARCH("Alta",M90)))</formula>
    </cfRule>
    <cfRule type="containsText" dxfId="268" priority="2" operator="containsText" text="Mayor">
      <formula>NOT(ISERROR(SEARCH("Mayor",M90)))</formula>
    </cfRule>
    <cfRule type="containsText" dxfId="267" priority="5" operator="containsText" text="Menor">
      <formula>NOT(ISERROR(SEARCH("Menor",M90)))</formula>
    </cfRule>
  </conditionalFormatting>
  <conditionalFormatting sqref="N30">
    <cfRule type="containsText" dxfId="266" priority="679" operator="containsText" text="Moderado">
      <formula>NOT(ISERROR(SEARCH("Moderado",N30)))</formula>
    </cfRule>
    <cfRule type="containsText" dxfId="265" priority="678" operator="containsText" text="Bajo">
      <formula>NOT(ISERROR(SEARCH("Bajo",N30)))</formula>
    </cfRule>
    <cfRule type="containsText" dxfId="264" priority="677" operator="containsText" text="Alto">
      <formula>NOT(ISERROR(SEARCH("Alto",N30)))</formula>
    </cfRule>
    <cfRule type="containsText" dxfId="263" priority="676" operator="containsText" text="Extremo">
      <formula>NOT(ISERROR(SEARCH("Extremo",N30)))</formula>
    </cfRule>
  </conditionalFormatting>
  <conditionalFormatting sqref="N40">
    <cfRule type="containsText" dxfId="262" priority="200" operator="containsText" text="Bajo">
      <formula>NOT(ISERROR(SEARCH("Bajo",N40)))</formula>
    </cfRule>
    <cfRule type="containsText" dxfId="261" priority="201" operator="containsText" text="Moderado">
      <formula>NOT(ISERROR(SEARCH("Moderado",N40)))</formula>
    </cfRule>
    <cfRule type="containsText" dxfId="260" priority="198" operator="containsText" text="Extremo">
      <formula>NOT(ISERROR(SEARCH("Extremo",N40)))</formula>
    </cfRule>
    <cfRule type="containsText" dxfId="259" priority="199" operator="containsText" text="Alto">
      <formula>NOT(ISERROR(SEARCH("Alto",N40)))</formula>
    </cfRule>
  </conditionalFormatting>
  <conditionalFormatting sqref="N50">
    <cfRule type="containsText" dxfId="258" priority="388" operator="containsText" text="Extremo">
      <formula>NOT(ISERROR(SEARCH("Extremo",N50)))</formula>
    </cfRule>
    <cfRule type="containsText" dxfId="257" priority="389" operator="containsText" text="Alto">
      <formula>NOT(ISERROR(SEARCH("Alto",N50)))</formula>
    </cfRule>
    <cfRule type="containsText" dxfId="256" priority="391" operator="containsText" text="Moderado">
      <formula>NOT(ISERROR(SEARCH("Moderado",N50)))</formula>
    </cfRule>
    <cfRule type="containsText" dxfId="255" priority="390" operator="containsText" text="Bajo">
      <formula>NOT(ISERROR(SEARCH("Bajo",N50)))</formula>
    </cfRule>
  </conditionalFormatting>
  <conditionalFormatting sqref="N60">
    <cfRule type="containsText" dxfId="254" priority="37" operator="containsText" text="Extremo">
      <formula>NOT(ISERROR(SEARCH("Extremo",N60)))</formula>
    </cfRule>
    <cfRule type="containsText" dxfId="253" priority="38" operator="containsText" text="Alto">
      <formula>NOT(ISERROR(SEARCH("Alto",N60)))</formula>
    </cfRule>
    <cfRule type="containsText" dxfId="252" priority="39" operator="containsText" text="Bajo">
      <formula>NOT(ISERROR(SEARCH("Bajo",N60)))</formula>
    </cfRule>
    <cfRule type="containsText" dxfId="251" priority="40" operator="containsText" text="Moderado">
      <formula>NOT(ISERROR(SEARCH("Moderado",N60)))</formula>
    </cfRule>
  </conditionalFormatting>
  <conditionalFormatting sqref="N70">
    <cfRule type="containsText" dxfId="250" priority="33" operator="containsText" text="Extremo">
      <formula>NOT(ISERROR(SEARCH("Extremo",N70)))</formula>
    </cfRule>
    <cfRule type="containsText" dxfId="249" priority="34" operator="containsText" text="Alto">
      <formula>NOT(ISERROR(SEARCH("Alto",N70)))</formula>
    </cfRule>
    <cfRule type="containsText" dxfId="248" priority="35" operator="containsText" text="Bajo">
      <formula>NOT(ISERROR(SEARCH("Bajo",N70)))</formula>
    </cfRule>
    <cfRule type="containsText" dxfId="247" priority="36" operator="containsText" text="Moderado">
      <formula>NOT(ISERROR(SEARCH("Moderado",N70)))</formula>
    </cfRule>
  </conditionalFormatting>
  <conditionalFormatting sqref="N80">
    <cfRule type="containsText" dxfId="246" priority="29" operator="containsText" text="Extremo">
      <formula>NOT(ISERROR(SEARCH("Extremo",N80)))</formula>
    </cfRule>
    <cfRule type="containsText" dxfId="245" priority="30" operator="containsText" text="Alto">
      <formula>NOT(ISERROR(SEARCH("Alto",N80)))</formula>
    </cfRule>
    <cfRule type="containsText" dxfId="244" priority="31" operator="containsText" text="Bajo">
      <formula>NOT(ISERROR(SEARCH("Bajo",N80)))</formula>
    </cfRule>
    <cfRule type="containsText" dxfId="243" priority="32" operator="containsText" text="Moderado">
      <formula>NOT(ISERROR(SEARCH("Moderado",N80)))</formula>
    </cfRule>
  </conditionalFormatting>
  <conditionalFormatting sqref="N90">
    <cfRule type="containsText" dxfId="242" priority="26" operator="containsText" text="Alto">
      <formula>NOT(ISERROR(SEARCH("Alto",N90)))</formula>
    </cfRule>
    <cfRule type="containsText" dxfId="241" priority="27" operator="containsText" text="Bajo">
      <formula>NOT(ISERROR(SEARCH("Bajo",N90)))</formula>
    </cfRule>
    <cfRule type="containsText" dxfId="240" priority="28" operator="containsText" text="Moderado">
      <formula>NOT(ISERROR(SEARCH("Moderado",N90)))</formula>
    </cfRule>
    <cfRule type="containsText" dxfId="239" priority="25" operator="containsText" text="Extremo">
      <formula>NOT(ISERROR(SEARCH("Extremo",N90)))</formula>
    </cfRule>
  </conditionalFormatting>
  <conditionalFormatting sqref="N8:O8">
    <cfRule type="containsText" dxfId="238" priority="209" operator="containsText" text="6- Moderado">
      <formula>NOT(ISERROR(SEARCH("6- Moderado",N8)))</formula>
    </cfRule>
    <cfRule type="containsText" dxfId="237" priority="210" operator="containsText" text="4- Moderado">
      <formula>NOT(ISERROR(SEARCH("4- Moderado",N8)))</formula>
    </cfRule>
    <cfRule type="containsText" dxfId="236" priority="212" operator="containsText" text="4- Bajo">
      <formula>NOT(ISERROR(SEARCH("4- Bajo",N8)))</formula>
    </cfRule>
    <cfRule type="containsText" dxfId="235" priority="213" operator="containsText" text="1- Bajo">
      <formula>NOT(ISERROR(SEARCH("1- Bajo",N8)))</formula>
    </cfRule>
    <cfRule type="containsText" dxfId="234" priority="211" operator="containsText" text="3- Bajo">
      <formula>NOT(ISERROR(SEARCH("3- Bajo",N8)))</formula>
    </cfRule>
    <cfRule type="containsText" dxfId="233" priority="208" operator="containsText" text="3- Moderado">
      <formula>NOT(ISERROR(SEARCH("3- Moderado",N8)))</formula>
    </cfRule>
  </conditionalFormatting>
  <conditionalFormatting sqref="N10:O10 N20:O20">
    <cfRule type="containsText" dxfId="232" priority="1520" operator="containsText" text="Extremo">
      <formula>NOT(ISERROR(SEARCH("Extremo",N10)))</formula>
    </cfRule>
    <cfRule type="containsText" dxfId="231" priority="1521" operator="containsText" text="Alto">
      <formula>NOT(ISERROR(SEARCH("Alto",N10)))</formula>
    </cfRule>
    <cfRule type="containsText" dxfId="230" priority="1522" operator="containsText" text="Bajo">
      <formula>NOT(ISERROR(SEARCH("Bajo",N10)))</formula>
    </cfRule>
    <cfRule type="containsText" dxfId="229" priority="1523" operator="containsText" text="Moderado">
      <formula>NOT(ISERROR(SEARCH("Moderado",N10)))</formula>
    </cfRule>
  </conditionalFormatting>
  <dataValidations count="1">
    <dataValidation type="list" allowBlank="1" showInputMessage="1" showErrorMessage="1" sqref="I60:J99" xr:uid="{26F85E7C-6FC2-4500-8553-99D7768DBDF1}"/>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59"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958"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673"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672" operator="containsText" id="{3021BAA8-747A-4B80-B6A0-AF1A14F7983E}">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195" operator="containsText" id="{4BB0CFDE-CF98-4C75-B350-900D02045E20}">
            <xm:f>NOT(ISERROR(SEARCH('8- Políticas de Administración '!$B$5,H40)))</xm:f>
            <xm:f>'8- Políticas de Administración '!$B$5</xm:f>
            <x14:dxf>
              <font>
                <color rgb="FF9C0006"/>
              </font>
              <fill>
                <patternFill>
                  <bgColor rgb="FFFFC7CE"/>
                </patternFill>
              </fill>
            </x14:dxf>
          </x14:cfRule>
          <x14:cfRule type="containsText" priority="194" operator="containsText" id="{6A0F235F-8361-465C-8AE6-0C9682E4F4D3}">
            <xm:f>NOT(ISERROR(SEARCH('8- Políticas de Administración '!$B$5,H40)))</xm:f>
            <xm:f>'8- Políticas de Administración '!$B$5</xm:f>
            <x14:dxf>
              <font>
                <color rgb="FF006100"/>
              </font>
              <fill>
                <patternFill>
                  <bgColor rgb="FFC6EFCE"/>
                </patternFill>
              </fill>
            </x14:dxf>
          </x14:cfRule>
          <xm:sqref>H40</xm:sqref>
        </x14:conditionalFormatting>
        <x14:conditionalFormatting xmlns:xm="http://schemas.microsoft.com/office/excel/2006/main">
          <x14:cfRule type="containsText" priority="384" operator="containsText" id="{11D1C3EE-87E8-41ED-9705-AB190DD1E190}">
            <xm:f>NOT(ISERROR(SEARCH('8- Políticas de Administración '!$B$5,H50)))</xm:f>
            <xm:f>'8- Políticas de Administración '!$B$5</xm:f>
            <x14:dxf>
              <font>
                <color rgb="FF006100"/>
              </font>
              <fill>
                <patternFill>
                  <bgColor rgb="FFC6EFCE"/>
                </patternFill>
              </fill>
            </x14:dxf>
          </x14:cfRule>
          <x14:cfRule type="containsText" priority="385" operator="containsText" id="{67565E7B-28B1-4A9A-831D-D3244E018B7D}">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149" operator="containsText" id="{CFDF689C-DB50-45D4-88F4-485615208F6C}">
            <xm:f>NOT(ISERROR(SEARCH(#REF!,H60)))</xm:f>
            <xm:f>#REF!</xm:f>
            <x14:dxf>
              <font>
                <color rgb="FF006100"/>
              </font>
              <fill>
                <patternFill>
                  <bgColor rgb="FFC6EFCE"/>
                </patternFill>
              </fill>
            </x14:dxf>
          </x14:cfRule>
          <x14:cfRule type="containsText" priority="150" operator="containsText" id="{0A12664C-0D24-4483-A4EA-AA589F7832E1}">
            <xm:f>NOT(ISERROR(SEARCH(#REF!,H60)))</xm:f>
            <xm:f>#REF!</xm:f>
            <x14:dxf>
              <font>
                <color rgb="FF9C0006"/>
              </font>
              <fill>
                <patternFill>
                  <bgColor rgb="FFFFC7CE"/>
                </patternFill>
              </fill>
            </x14:dxf>
          </x14:cfRule>
          <xm:sqref>H60</xm:sqref>
        </x14:conditionalFormatting>
        <x14:conditionalFormatting xmlns:xm="http://schemas.microsoft.com/office/excel/2006/main">
          <x14:cfRule type="containsText" priority="121" operator="containsText" id="{3B7EB96F-D489-4735-9262-1676DE49E5E8}">
            <xm:f>NOT(ISERROR(SEARCH(#REF!,H70)))</xm:f>
            <xm:f>#REF!</xm:f>
            <x14:dxf>
              <font>
                <color rgb="FF006100"/>
              </font>
              <fill>
                <patternFill>
                  <bgColor rgb="FFC6EFCE"/>
                </patternFill>
              </fill>
            </x14:dxf>
          </x14:cfRule>
          <x14:cfRule type="containsText" priority="122" operator="containsText" id="{68F110B8-E47C-4E8F-A377-38FABF2FD5E5}">
            <xm:f>NOT(ISERROR(SEARCH(#REF!,H70)))</xm:f>
            <xm:f>#REF!</xm:f>
            <x14:dxf>
              <font>
                <color rgb="FF9C0006"/>
              </font>
              <fill>
                <patternFill>
                  <bgColor rgb="FFFFC7CE"/>
                </patternFill>
              </fill>
            </x14:dxf>
          </x14:cfRule>
          <xm:sqref>H70</xm:sqref>
        </x14:conditionalFormatting>
        <x14:conditionalFormatting xmlns:xm="http://schemas.microsoft.com/office/excel/2006/main">
          <x14:cfRule type="containsText" priority="94" operator="containsText" id="{3831366C-BC9C-467D-898C-066AEE31B3C7}">
            <xm:f>NOT(ISERROR(SEARCH(#REF!,H80)))</xm:f>
            <xm:f>#REF!</xm:f>
            <x14:dxf>
              <font>
                <color rgb="FF9C0006"/>
              </font>
              <fill>
                <patternFill>
                  <bgColor rgb="FFFFC7CE"/>
                </patternFill>
              </fill>
            </x14:dxf>
          </x14:cfRule>
          <x14:cfRule type="containsText" priority="93" operator="containsText" id="{5E7FC39C-0602-4888-B854-BAA875F9795A}">
            <xm:f>NOT(ISERROR(SEARCH(#REF!,H80)))</xm:f>
            <xm:f>#REF!</xm:f>
            <x14:dxf>
              <font>
                <color rgb="FF006100"/>
              </font>
              <fill>
                <patternFill>
                  <bgColor rgb="FFC6EFCE"/>
                </patternFill>
              </fill>
            </x14:dxf>
          </x14:cfRule>
          <xm:sqref>H80</xm:sqref>
        </x14:conditionalFormatting>
        <x14:conditionalFormatting xmlns:xm="http://schemas.microsoft.com/office/excel/2006/main">
          <x14:cfRule type="containsText" priority="66" operator="containsText" id="{0613FC84-92A9-43FE-B402-7A5516482DB7}">
            <xm:f>NOT(ISERROR(SEARCH(#REF!,H90)))</xm:f>
            <xm:f>#REF!</xm:f>
            <x14:dxf>
              <font>
                <color rgb="FF9C0006"/>
              </font>
              <fill>
                <patternFill>
                  <bgColor rgb="FFFFC7CE"/>
                </patternFill>
              </fill>
            </x14:dxf>
          </x14:cfRule>
          <x14:cfRule type="containsText" priority="65" operator="containsText" id="{20C3D334-942F-4773-84EF-48EFD93F7448}">
            <xm:f>NOT(ISERROR(SEARCH(#REF!,H90)))</xm:f>
            <xm:f>#REF!</xm:f>
            <x14:dxf>
              <font>
                <color rgb="FF006100"/>
              </font>
              <fill>
                <patternFill>
                  <bgColor rgb="FFC6EFCE"/>
                </patternFill>
              </fill>
            </x14:dxf>
          </x14:cfRule>
          <xm:sqref>H90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I10:I59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99"/>
  <sheetViews>
    <sheetView showGridLines="0" topLeftCell="A7" zoomScale="80" zoomScaleNormal="80" zoomScalePageLayoutView="70" workbookViewId="0">
      <pane xSplit="2" ySplit="3" topLeftCell="C16" activePane="bottomRight" state="frozen"/>
      <selection activeCell="A7" sqref="A7"/>
      <selection pane="topRight" activeCell="C7" sqref="C7"/>
      <selection pane="bottomLeft" activeCell="A10" sqref="A10"/>
      <selection pane="bottomRight" activeCell="E44" sqref="E44"/>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50"/>
      <c r="B1" s="451"/>
      <c r="C1" s="452"/>
      <c r="D1" s="47"/>
      <c r="E1" s="446" t="s">
        <v>341</v>
      </c>
      <c r="F1" s="447"/>
      <c r="G1" s="447"/>
      <c r="H1" s="447"/>
      <c r="I1" s="447"/>
      <c r="J1" s="447"/>
      <c r="K1" s="447"/>
      <c r="L1" s="447"/>
      <c r="M1" s="447"/>
      <c r="N1" s="447"/>
      <c r="O1" s="447"/>
      <c r="P1" s="447"/>
      <c r="Q1" s="447"/>
      <c r="R1" s="447"/>
      <c r="S1" s="447"/>
      <c r="T1" s="447"/>
      <c r="U1" s="447"/>
      <c r="V1" s="44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53"/>
      <c r="B2" s="417"/>
      <c r="C2" s="454"/>
      <c r="D2" s="47"/>
      <c r="E2" s="448"/>
      <c r="F2" s="449"/>
      <c r="G2" s="449"/>
      <c r="H2" s="449"/>
      <c r="I2" s="449"/>
      <c r="J2" s="449"/>
      <c r="K2" s="449"/>
      <c r="L2" s="449"/>
      <c r="M2" s="449"/>
      <c r="N2" s="449"/>
      <c r="O2" s="449"/>
      <c r="P2" s="449"/>
      <c r="Q2" s="449"/>
      <c r="R2" s="449"/>
      <c r="S2" s="449"/>
      <c r="T2" s="449"/>
      <c r="U2" s="449"/>
      <c r="V2" s="44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53"/>
      <c r="B3" s="417"/>
      <c r="C3" s="454"/>
      <c r="D3" s="156"/>
      <c r="E3" s="448"/>
      <c r="F3" s="449"/>
      <c r="G3" s="449"/>
      <c r="H3" s="449"/>
      <c r="I3" s="449"/>
      <c r="J3" s="449"/>
      <c r="K3" s="449"/>
      <c r="L3" s="449"/>
      <c r="M3" s="449"/>
      <c r="N3" s="449"/>
      <c r="O3" s="449"/>
      <c r="P3" s="449"/>
      <c r="Q3" s="449"/>
      <c r="R3" s="449"/>
      <c r="S3" s="449"/>
      <c r="T3" s="449"/>
      <c r="U3" s="449"/>
      <c r="V3" s="44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06" t="s">
        <v>267</v>
      </c>
      <c r="B4" s="406"/>
      <c r="C4" s="445" t="s">
        <v>4</v>
      </c>
      <c r="D4" s="445"/>
      <c r="E4" s="445"/>
      <c r="F4" s="445"/>
      <c r="G4" s="445"/>
      <c r="H4" s="445"/>
      <c r="I4" s="445"/>
      <c r="J4" s="445"/>
      <c r="K4" s="445"/>
      <c r="L4" s="445"/>
      <c r="M4" s="445"/>
      <c r="N4" s="445"/>
      <c r="O4" s="445"/>
      <c r="P4" s="445"/>
      <c r="Q4" s="445"/>
      <c r="R4" s="445"/>
      <c r="S4" s="445"/>
      <c r="T4" s="445"/>
      <c r="U4" s="445"/>
      <c r="V4" s="445"/>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06" t="s">
        <v>268</v>
      </c>
      <c r="B5" s="406"/>
      <c r="C5" s="444" t="s">
        <v>35</v>
      </c>
      <c r="D5" s="444"/>
      <c r="E5" s="444"/>
      <c r="F5" s="444"/>
      <c r="G5" s="444"/>
      <c r="H5" s="444"/>
      <c r="I5" s="444"/>
      <c r="J5" s="444"/>
      <c r="K5" s="444"/>
      <c r="L5" s="444"/>
      <c r="M5" s="444"/>
      <c r="N5" s="444"/>
      <c r="O5" s="444"/>
      <c r="P5" s="444"/>
      <c r="Q5" s="444"/>
      <c r="R5" s="444"/>
      <c r="S5" s="444"/>
      <c r="T5" s="444"/>
      <c r="U5" s="444"/>
      <c r="V5" s="44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06" t="s">
        <v>269</v>
      </c>
      <c r="B6" s="406"/>
      <c r="C6" s="445" t="s">
        <v>511</v>
      </c>
      <c r="D6" s="445"/>
      <c r="E6" s="445"/>
      <c r="F6" s="445"/>
      <c r="G6" s="445"/>
      <c r="H6" s="445"/>
      <c r="I6" s="445"/>
      <c r="J6" s="445"/>
      <c r="K6" s="445"/>
      <c r="L6" s="445"/>
      <c r="M6" s="445"/>
      <c r="N6" s="445"/>
      <c r="O6" s="445"/>
      <c r="P6" s="445"/>
      <c r="Q6" s="445"/>
      <c r="R6" s="445"/>
      <c r="S6" s="445"/>
      <c r="T6" s="445"/>
      <c r="U6" s="445"/>
      <c r="V6" s="44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55" t="s">
        <v>271</v>
      </c>
      <c r="B7" s="455"/>
      <c r="C7" s="455"/>
      <c r="D7" s="456" t="s">
        <v>342</v>
      </c>
      <c r="E7" s="425"/>
      <c r="F7" s="425"/>
      <c r="G7" s="425"/>
      <c r="H7" s="425"/>
      <c r="I7" s="425"/>
      <c r="J7" s="425"/>
      <c r="K7" s="425"/>
      <c r="L7" s="425"/>
      <c r="M7" s="425"/>
      <c r="N7" s="425"/>
      <c r="O7" s="425"/>
      <c r="P7" s="425"/>
      <c r="Q7" s="425"/>
      <c r="R7" s="426"/>
      <c r="S7" s="132"/>
      <c r="T7" s="455" t="s">
        <v>343</v>
      </c>
      <c r="U7" s="455"/>
      <c r="V7" s="45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64.5" customHeight="1" thickTop="1" thickBot="1">
      <c r="A8" s="457" t="s">
        <v>276</v>
      </c>
      <c r="B8" s="458" t="s">
        <v>344</v>
      </c>
      <c r="C8" s="460" t="s">
        <v>272</v>
      </c>
      <c r="D8" s="462" t="s">
        <v>345</v>
      </c>
      <c r="E8" s="464" t="s">
        <v>242</v>
      </c>
      <c r="F8" s="465" t="s">
        <v>346</v>
      </c>
      <c r="G8" s="466"/>
      <c r="H8" s="466"/>
      <c r="I8" s="466"/>
      <c r="J8" s="466"/>
      <c r="K8" s="467"/>
      <c r="L8" s="465" t="s">
        <v>347</v>
      </c>
      <c r="M8" s="466"/>
      <c r="N8" s="466"/>
      <c r="O8" s="466"/>
      <c r="P8" s="466"/>
      <c r="Q8" s="466"/>
      <c r="R8" s="466"/>
      <c r="S8" s="467"/>
      <c r="T8" s="61"/>
      <c r="U8" s="62"/>
      <c r="V8" s="90" t="s">
        <v>348</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18"/>
      <c r="B9" s="459"/>
      <c r="C9" s="461"/>
      <c r="D9" s="463"/>
      <c r="E9" s="403"/>
      <c r="F9" s="52" t="s">
        <v>244</v>
      </c>
      <c r="G9" s="52" t="s">
        <v>246</v>
      </c>
      <c r="H9" s="52" t="s">
        <v>349</v>
      </c>
      <c r="I9" s="52" t="s">
        <v>248</v>
      </c>
      <c r="J9" s="128" t="s">
        <v>350</v>
      </c>
      <c r="K9" s="52" t="s">
        <v>254</v>
      </c>
      <c r="L9" s="52" t="s">
        <v>351</v>
      </c>
      <c r="M9" s="125" t="s">
        <v>251</v>
      </c>
      <c r="N9" s="52" t="s">
        <v>352</v>
      </c>
      <c r="O9" s="52" t="s">
        <v>353</v>
      </c>
      <c r="P9" s="52" t="s">
        <v>354</v>
      </c>
      <c r="Q9" s="52" t="s">
        <v>355</v>
      </c>
      <c r="R9" s="128" t="s">
        <v>350</v>
      </c>
      <c r="S9" s="52" t="s">
        <v>356</v>
      </c>
      <c r="T9" s="55" t="s">
        <v>256</v>
      </c>
      <c r="U9" s="55" t="s">
        <v>258</v>
      </c>
      <c r="V9" s="56" t="s">
        <v>357</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5.75" thickBot="1">
      <c r="A10" s="410">
        <f>'5- Identificación de Riesgos'!A10</f>
        <v>1</v>
      </c>
      <c r="B10" s="372" t="str">
        <f>'5- Identificación de Riesgos'!B10</f>
        <v xml:space="preserve">Pérdida de recursos por inadecuada gestión y control en los recobros de las incapacidades y licencias </v>
      </c>
      <c r="C10" s="176" t="str">
        <f>'5- Identificación de Riesgos'!D10</f>
        <v>Recepción de novedades  extemporáneas</v>
      </c>
      <c r="D10" s="171"/>
      <c r="E10" s="165"/>
      <c r="F10" s="159"/>
      <c r="G10" s="159"/>
      <c r="H10" s="159"/>
      <c r="I10" s="159"/>
      <c r="J10" s="164">
        <f>COUNTIF(F10:I10,"SI")/4</f>
        <v>0</v>
      </c>
      <c r="K10" s="441">
        <f>AVERAGE(J10:J19)</f>
        <v>0.375</v>
      </c>
      <c r="L10" s="159">
        <f>'5- Identificación de Riesgos'!I10</f>
        <v>0</v>
      </c>
      <c r="M10" s="165"/>
      <c r="N10" s="159"/>
      <c r="O10" s="159"/>
      <c r="P10" s="159"/>
      <c r="Q10" s="159"/>
      <c r="R10" s="164">
        <f>SUM(COUNTIF(N10,"SI")*25%,COUNTIF(O10,"SI")*40%,COUNTIF(P10,"SI")*25%,COUNTIF(Q10,"SI")*10%)</f>
        <v>0</v>
      </c>
      <c r="S10" s="441">
        <f>AVERAGE(R10:R19)</f>
        <v>0.11000000000000001</v>
      </c>
      <c r="T10" s="36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372"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75" t="str">
        <f>CONCATENATE(VLOOKUP((LEFT(T10,LEN(T10)-4)&amp;LEFT(U10,LEN(U10)-4)),'9- Matriz de Calor '!$D$18:$E$42,2,0)," - ",RIGHT(T10,1)*RIGHT(U10,1))</f>
        <v>Moderado - 3</v>
      </c>
    </row>
    <row r="11" spans="1:278" ht="37.5" customHeight="1" thickBot="1">
      <c r="A11" s="411"/>
      <c r="B11" s="373"/>
      <c r="C11" s="176" t="str">
        <f>'5- Identificación de Riesgos'!D11</f>
        <v>Falta de control en el ingreso de novedades</v>
      </c>
      <c r="D11" s="167"/>
      <c r="E11" s="166" t="s">
        <v>510</v>
      </c>
      <c r="F11" s="160" t="s">
        <v>359</v>
      </c>
      <c r="G11" s="160" t="s">
        <v>359</v>
      </c>
      <c r="H11" s="160" t="s">
        <v>359</v>
      </c>
      <c r="I11" s="160" t="s">
        <v>359</v>
      </c>
      <c r="J11" s="162">
        <f t="shared" ref="J11:J29" si="0">COUNTIF(F11:I11,"SI")/4</f>
        <v>1</v>
      </c>
      <c r="K11" s="442"/>
      <c r="L11" s="160" t="str">
        <f>'5- Identificación de Riesgos'!I11</f>
        <v>Afectación Económica</v>
      </c>
      <c r="M11" s="166"/>
      <c r="N11" s="160"/>
      <c r="O11" s="160"/>
      <c r="P11" s="160"/>
      <c r="Q11" s="160"/>
      <c r="R11" s="162">
        <f t="shared" ref="R11:R29" si="1">SUM(COUNTIF(N11,"SI")*25%,COUNTIF(O11,"SI")*40%,COUNTIF(P11,"SI")*25%,COUNTIF(Q11,"SI")*10%)</f>
        <v>0</v>
      </c>
      <c r="S11" s="442"/>
      <c r="T11" s="370"/>
      <c r="U11" s="373"/>
      <c r="V11" s="376"/>
    </row>
    <row r="12" spans="1:278" ht="46.5" customHeight="1" thickBot="1">
      <c r="A12" s="411"/>
      <c r="B12" s="373"/>
      <c r="C12" s="176" t="str">
        <f>'5- Identificación de Riesgos'!D12</f>
        <v>Información inconsistente  en las bases de datos</v>
      </c>
      <c r="D12" s="167"/>
      <c r="E12" s="166" t="s">
        <v>507</v>
      </c>
      <c r="F12" s="160" t="s">
        <v>359</v>
      </c>
      <c r="G12" s="160" t="s">
        <v>359</v>
      </c>
      <c r="H12" s="160" t="s">
        <v>359</v>
      </c>
      <c r="I12" s="160" t="s">
        <v>359</v>
      </c>
      <c r="J12" s="162">
        <f t="shared" si="0"/>
        <v>1</v>
      </c>
      <c r="K12" s="442"/>
      <c r="L12" s="160" t="str">
        <f>'5- Identificación de Riesgos'!I12</f>
        <v>Incumplimiento de las metas establecidas</v>
      </c>
      <c r="M12" s="166" t="s">
        <v>514</v>
      </c>
      <c r="N12" s="200" t="s">
        <v>359</v>
      </c>
      <c r="O12" s="200" t="s">
        <v>359</v>
      </c>
      <c r="P12" s="200" t="s">
        <v>358</v>
      </c>
      <c r="Q12" s="200" t="s">
        <v>359</v>
      </c>
      <c r="R12" s="162">
        <f t="shared" si="1"/>
        <v>0.75</v>
      </c>
      <c r="S12" s="442"/>
      <c r="T12" s="370"/>
      <c r="U12" s="373"/>
      <c r="V12" s="376"/>
    </row>
    <row r="13" spans="1:278" ht="78.75" customHeight="1" thickBot="1">
      <c r="A13" s="411"/>
      <c r="B13" s="373"/>
      <c r="C13" s="176" t="str">
        <f>'5- Identificación de Riesgos'!D13</f>
        <v>Alto volumen de trabajo</v>
      </c>
      <c r="D13" s="167"/>
      <c r="E13" s="166"/>
      <c r="F13" s="160"/>
      <c r="G13" s="160"/>
      <c r="H13" s="160"/>
      <c r="I13" s="160"/>
      <c r="J13" s="162">
        <f t="shared" si="0"/>
        <v>0</v>
      </c>
      <c r="K13" s="442"/>
      <c r="L13" s="160" t="str">
        <f>'5- Identificación de Riesgos'!I13</f>
        <v>Afectación de reputacion,imagén,  credibilidad, satisfacción de usuarios y PI</v>
      </c>
      <c r="M13" s="271" t="s">
        <v>515</v>
      </c>
      <c r="N13" s="160" t="s">
        <v>358</v>
      </c>
      <c r="O13" s="160" t="s">
        <v>358</v>
      </c>
      <c r="P13" s="160" t="s">
        <v>359</v>
      </c>
      <c r="Q13" s="160" t="s">
        <v>359</v>
      </c>
      <c r="R13" s="162">
        <f t="shared" si="1"/>
        <v>0.35</v>
      </c>
      <c r="S13" s="442"/>
      <c r="T13" s="370"/>
      <c r="U13" s="373"/>
      <c r="V13" s="376"/>
    </row>
    <row r="14" spans="1:278" ht="30.75" thickBot="1">
      <c r="A14" s="411"/>
      <c r="B14" s="373"/>
      <c r="C14" s="176" t="str">
        <f>'5- Identificación de Riesgos'!D14</f>
        <v>Recibir tardíamente o no recibir las incapacidades o licencias por parte del servidor o su superior.</v>
      </c>
      <c r="D14" s="167"/>
      <c r="E14" s="166" t="s">
        <v>495</v>
      </c>
      <c r="F14" s="160" t="s">
        <v>358</v>
      </c>
      <c r="G14" s="160" t="s">
        <v>359</v>
      </c>
      <c r="H14" s="160" t="s">
        <v>359</v>
      </c>
      <c r="I14" s="160" t="s">
        <v>359</v>
      </c>
      <c r="J14" s="162">
        <f t="shared" si="0"/>
        <v>0.75</v>
      </c>
      <c r="K14" s="442"/>
      <c r="L14" s="160">
        <f>'5- Identificación de Riesgos'!I14</f>
        <v>0</v>
      </c>
      <c r="M14" s="166"/>
      <c r="N14" s="160"/>
      <c r="O14" s="160"/>
      <c r="P14" s="160"/>
      <c r="Q14" s="160"/>
      <c r="R14" s="162">
        <f t="shared" si="1"/>
        <v>0</v>
      </c>
      <c r="S14" s="442"/>
      <c r="T14" s="370"/>
      <c r="U14" s="373"/>
      <c r="V14" s="376"/>
    </row>
    <row r="15" spans="1:278" ht="30.75" thickBot="1">
      <c r="A15" s="411"/>
      <c r="B15" s="373"/>
      <c r="C15" s="176" t="str">
        <f>'5- Identificación de Riesgos'!D15</f>
        <v>Falta de gestión en el trámite de recobro ante las EPS, ARL o AFP.</v>
      </c>
      <c r="D15" s="167"/>
      <c r="E15" s="166" t="s">
        <v>509</v>
      </c>
      <c r="F15" s="160" t="s">
        <v>359</v>
      </c>
      <c r="G15" s="160" t="s">
        <v>359</v>
      </c>
      <c r="H15" s="160" t="s">
        <v>359</v>
      </c>
      <c r="I15" s="160" t="s">
        <v>359</v>
      </c>
      <c r="J15" s="162">
        <f t="shared" si="0"/>
        <v>1</v>
      </c>
      <c r="K15" s="442"/>
      <c r="L15" s="160">
        <f>'5- Identificación de Riesgos'!I15</f>
        <v>0</v>
      </c>
      <c r="M15" s="179"/>
      <c r="N15" s="160"/>
      <c r="O15" s="160"/>
      <c r="P15" s="160"/>
      <c r="Q15" s="160"/>
      <c r="R15" s="162">
        <f t="shared" si="1"/>
        <v>0</v>
      </c>
      <c r="S15" s="442"/>
      <c r="T15" s="370"/>
      <c r="U15" s="373"/>
      <c r="V15" s="376"/>
    </row>
    <row r="16" spans="1:278" ht="15.75" thickBot="1">
      <c r="A16" s="411"/>
      <c r="B16" s="373"/>
      <c r="C16" s="176">
        <f>'5- Identificación de Riesgos'!D16</f>
        <v>0</v>
      </c>
      <c r="D16" s="167"/>
      <c r="E16" s="166"/>
      <c r="F16" s="160"/>
      <c r="G16" s="160"/>
      <c r="H16" s="160"/>
      <c r="I16" s="160"/>
      <c r="J16" s="162">
        <f t="shared" si="0"/>
        <v>0</v>
      </c>
      <c r="K16" s="442"/>
      <c r="L16" s="160">
        <f>'5- Identificación de Riesgos'!I16</f>
        <v>0</v>
      </c>
      <c r="M16" s="179"/>
      <c r="N16" s="160"/>
      <c r="O16" s="160"/>
      <c r="P16" s="160"/>
      <c r="Q16" s="160"/>
      <c r="R16" s="162">
        <f t="shared" si="1"/>
        <v>0</v>
      </c>
      <c r="S16" s="442"/>
      <c r="T16" s="370"/>
      <c r="U16" s="373"/>
      <c r="V16" s="376"/>
    </row>
    <row r="17" spans="1:22" ht="15.75" thickBot="1">
      <c r="A17" s="411"/>
      <c r="B17" s="373"/>
      <c r="C17" s="176">
        <f>'5- Identificación de Riesgos'!D17</f>
        <v>0</v>
      </c>
      <c r="D17" s="167"/>
      <c r="E17" s="166"/>
      <c r="F17" s="160"/>
      <c r="G17" s="160"/>
      <c r="H17" s="160"/>
      <c r="I17" s="160"/>
      <c r="J17" s="162">
        <f t="shared" si="0"/>
        <v>0</v>
      </c>
      <c r="K17" s="442"/>
      <c r="L17" s="160">
        <f>'5- Identificación de Riesgos'!I17</f>
        <v>0</v>
      </c>
      <c r="M17" s="179"/>
      <c r="N17" s="160"/>
      <c r="O17" s="160"/>
      <c r="P17" s="160"/>
      <c r="Q17" s="160"/>
      <c r="R17" s="162">
        <f t="shared" si="1"/>
        <v>0</v>
      </c>
      <c r="S17" s="442"/>
      <c r="T17" s="370"/>
      <c r="U17" s="373"/>
      <c r="V17" s="376"/>
    </row>
    <row r="18" spans="1:22" ht="15.75" thickBot="1">
      <c r="A18" s="411"/>
      <c r="B18" s="373"/>
      <c r="C18" s="176">
        <f>'5- Identificación de Riesgos'!D18</f>
        <v>0</v>
      </c>
      <c r="D18" s="167"/>
      <c r="E18" s="166"/>
      <c r="F18" s="160"/>
      <c r="G18" s="160"/>
      <c r="H18" s="160"/>
      <c r="I18" s="160"/>
      <c r="J18" s="162">
        <f t="shared" si="0"/>
        <v>0</v>
      </c>
      <c r="K18" s="442"/>
      <c r="L18" s="160">
        <f>'5- Identificación de Riesgos'!I18</f>
        <v>0</v>
      </c>
      <c r="M18" s="179"/>
      <c r="N18" s="160"/>
      <c r="O18" s="160"/>
      <c r="P18" s="160"/>
      <c r="Q18" s="160"/>
      <c r="R18" s="162">
        <f t="shared" si="1"/>
        <v>0</v>
      </c>
      <c r="S18" s="442"/>
      <c r="T18" s="370"/>
      <c r="U18" s="373"/>
      <c r="V18" s="376"/>
    </row>
    <row r="19" spans="1:22" ht="15.75" thickBot="1">
      <c r="A19" s="412"/>
      <c r="B19" s="374"/>
      <c r="C19" s="176">
        <f>'5- Identificación de Riesgos'!D19</f>
        <v>0</v>
      </c>
      <c r="D19" s="168"/>
      <c r="E19" s="177"/>
      <c r="F19" s="161"/>
      <c r="G19" s="161"/>
      <c r="H19" s="161"/>
      <c r="I19" s="161"/>
      <c r="J19" s="163">
        <f t="shared" si="0"/>
        <v>0</v>
      </c>
      <c r="K19" s="443"/>
      <c r="L19" s="161">
        <f>'5- Identificación de Riesgos'!I19</f>
        <v>0</v>
      </c>
      <c r="M19" s="180"/>
      <c r="N19" s="161"/>
      <c r="O19" s="161"/>
      <c r="P19" s="161"/>
      <c r="Q19" s="161"/>
      <c r="R19" s="163">
        <f t="shared" si="1"/>
        <v>0</v>
      </c>
      <c r="S19" s="443"/>
      <c r="T19" s="371"/>
      <c r="U19" s="374"/>
      <c r="V19" s="377"/>
    </row>
    <row r="20" spans="1:22" ht="54.75" customHeight="1" thickBot="1">
      <c r="A20" s="410">
        <f>'5- Identificación de Riesgos'!A20</f>
        <v>2</v>
      </c>
      <c r="B20" s="372" t="str">
        <f>'5- Identificación de Riesgos'!B20</f>
        <v xml:space="preserve"> Incumplimiento de los términos legales para resolver requerimientos </v>
      </c>
      <c r="C20" s="176" t="str">
        <f>'5- Identificación de Riesgos'!D20</f>
        <v>Alto volumen de trabajo</v>
      </c>
      <c r="D20" s="171"/>
      <c r="E20" s="165" t="s">
        <v>506</v>
      </c>
      <c r="F20" s="159" t="s">
        <v>358</v>
      </c>
      <c r="G20" s="159" t="s">
        <v>359</v>
      </c>
      <c r="H20" s="159" t="s">
        <v>358</v>
      </c>
      <c r="I20" s="159" t="s">
        <v>359</v>
      </c>
      <c r="J20" s="164">
        <f t="shared" si="0"/>
        <v>0.5</v>
      </c>
      <c r="K20" s="441">
        <f>AVERAGE(J20:J29)</f>
        <v>0.05</v>
      </c>
      <c r="L20" s="159">
        <f>'5- Identificación de Riesgos'!I20</f>
        <v>0</v>
      </c>
      <c r="M20" s="181"/>
      <c r="N20" s="159"/>
      <c r="O20" s="159"/>
      <c r="P20" s="159"/>
      <c r="Q20" s="159"/>
      <c r="R20" s="164">
        <f t="shared" si="1"/>
        <v>0</v>
      </c>
      <c r="S20" s="441">
        <f t="shared" ref="S20" si="2">AVERAGE(R20:R29)</f>
        <v>0.11000000000000001</v>
      </c>
      <c r="T20" s="369"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Alta - 5</v>
      </c>
      <c r="U20" s="372"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75" t="str">
        <f>CONCATENATE(VLOOKUP((LEFT(T20,LEN(T20)-4)&amp;LEFT(U20,LEN(U20)-4)),'9- Matriz de Calor '!$D$18:$E$42,2,0)," - ",RIGHT(T20,1)*RIGHT(U20,1))</f>
        <v>Alto - 5</v>
      </c>
    </row>
    <row r="21" spans="1:22" ht="15.75" thickBot="1">
      <c r="A21" s="411"/>
      <c r="B21" s="373"/>
      <c r="C21" s="176" t="str">
        <f>'5- Identificación de Riesgos'!D21</f>
        <v>Falta de personal</v>
      </c>
      <c r="D21" s="167"/>
      <c r="E21" s="166"/>
      <c r="F21" s="160"/>
      <c r="G21" s="160"/>
      <c r="H21" s="160"/>
      <c r="I21" s="160"/>
      <c r="J21" s="162">
        <f t="shared" si="0"/>
        <v>0</v>
      </c>
      <c r="K21" s="442"/>
      <c r="L21" s="160" t="str">
        <f>'5- Identificación de Riesgos'!I21</f>
        <v>Afectación Económica</v>
      </c>
      <c r="M21" s="179"/>
      <c r="N21" s="160"/>
      <c r="O21" s="160"/>
      <c r="P21" s="160"/>
      <c r="Q21" s="160"/>
      <c r="R21" s="162">
        <f t="shared" si="1"/>
        <v>0</v>
      </c>
      <c r="S21" s="442"/>
      <c r="T21" s="370"/>
      <c r="U21" s="373"/>
      <c r="V21" s="376"/>
    </row>
    <row r="22" spans="1:22" ht="30.75" thickBot="1">
      <c r="A22" s="411"/>
      <c r="B22" s="373"/>
      <c r="C22" s="176" t="str">
        <f>'5- Identificación de Riesgos'!D22</f>
        <v>Falta de un area especializada en asuntos laborales</v>
      </c>
      <c r="D22" s="167"/>
      <c r="E22" s="166"/>
      <c r="F22" s="160"/>
      <c r="G22" s="160"/>
      <c r="H22" s="160"/>
      <c r="I22" s="160"/>
      <c r="J22" s="162">
        <f t="shared" si="0"/>
        <v>0</v>
      </c>
      <c r="K22" s="442"/>
      <c r="L22" s="160" t="str">
        <f>'5- Identificación de Riesgos'!I22</f>
        <v>Incumplimiento de las metas establecidas</v>
      </c>
      <c r="M22" s="166" t="s">
        <v>514</v>
      </c>
      <c r="N22" s="200" t="s">
        <v>359</v>
      </c>
      <c r="O22" s="200" t="s">
        <v>359</v>
      </c>
      <c r="P22" s="200" t="s">
        <v>358</v>
      </c>
      <c r="Q22" s="200" t="s">
        <v>359</v>
      </c>
      <c r="R22" s="162">
        <f t="shared" si="1"/>
        <v>0.75</v>
      </c>
      <c r="S22" s="442"/>
      <c r="T22" s="370"/>
      <c r="U22" s="373"/>
      <c r="V22" s="376"/>
    </row>
    <row r="23" spans="1:22" ht="93.75" customHeight="1" thickBot="1">
      <c r="A23" s="411"/>
      <c r="B23" s="373"/>
      <c r="C23" s="176">
        <f>'5- Identificación de Riesgos'!D23</f>
        <v>0</v>
      </c>
      <c r="D23" s="167"/>
      <c r="E23" s="166"/>
      <c r="F23" s="160"/>
      <c r="G23" s="160"/>
      <c r="H23" s="160"/>
      <c r="I23" s="160"/>
      <c r="J23" s="162">
        <f t="shared" si="0"/>
        <v>0</v>
      </c>
      <c r="K23" s="442"/>
      <c r="L23" s="160" t="str">
        <f>'5- Identificación de Riesgos'!I23</f>
        <v>Afectación de reputacion,imagén,  credibilidad, satisfacción de usuarios y PI</v>
      </c>
      <c r="M23" s="271" t="s">
        <v>515</v>
      </c>
      <c r="N23" s="160" t="s">
        <v>358</v>
      </c>
      <c r="O23" s="160" t="s">
        <v>358</v>
      </c>
      <c r="P23" s="160" t="s">
        <v>359</v>
      </c>
      <c r="Q23" s="160" t="s">
        <v>359</v>
      </c>
      <c r="R23" s="162">
        <f t="shared" si="1"/>
        <v>0.35</v>
      </c>
      <c r="S23" s="442"/>
      <c r="T23" s="370"/>
      <c r="U23" s="373"/>
      <c r="V23" s="376"/>
    </row>
    <row r="24" spans="1:22" ht="46.5" customHeight="1" thickBot="1">
      <c r="A24" s="411"/>
      <c r="B24" s="373"/>
      <c r="C24" s="176">
        <f>'5- Identificación de Riesgos'!D24</f>
        <v>0</v>
      </c>
      <c r="D24" s="167"/>
      <c r="E24" s="167"/>
      <c r="F24" s="160"/>
      <c r="G24" s="160"/>
      <c r="H24" s="160"/>
      <c r="I24" s="160"/>
      <c r="J24" s="162">
        <f t="shared" si="0"/>
        <v>0</v>
      </c>
      <c r="K24" s="442"/>
      <c r="L24" s="160">
        <f>'5- Identificación de Riesgos'!I24</f>
        <v>0</v>
      </c>
      <c r="M24" s="179"/>
      <c r="N24" s="160"/>
      <c r="O24" s="160"/>
      <c r="P24" s="160"/>
      <c r="Q24" s="160"/>
      <c r="R24" s="162">
        <f t="shared" si="1"/>
        <v>0</v>
      </c>
      <c r="S24" s="442"/>
      <c r="T24" s="370"/>
      <c r="U24" s="373"/>
      <c r="V24" s="376"/>
    </row>
    <row r="25" spans="1:22" ht="15.75" thickBot="1">
      <c r="A25" s="411"/>
      <c r="B25" s="373"/>
      <c r="C25" s="176">
        <f>'5- Identificación de Riesgos'!D25</f>
        <v>0</v>
      </c>
      <c r="D25" s="167"/>
      <c r="E25" s="166"/>
      <c r="F25" s="160"/>
      <c r="G25" s="160"/>
      <c r="H25" s="160"/>
      <c r="I25" s="160"/>
      <c r="J25" s="162">
        <f t="shared" si="0"/>
        <v>0</v>
      </c>
      <c r="K25" s="442"/>
      <c r="L25" s="160">
        <f>'5- Identificación de Riesgos'!I25</f>
        <v>0</v>
      </c>
      <c r="M25" s="179"/>
      <c r="N25" s="160"/>
      <c r="O25" s="160"/>
      <c r="P25" s="160"/>
      <c r="Q25" s="160"/>
      <c r="R25" s="162">
        <f t="shared" si="1"/>
        <v>0</v>
      </c>
      <c r="S25" s="442"/>
      <c r="T25" s="370"/>
      <c r="U25" s="373"/>
      <c r="V25" s="376"/>
    </row>
    <row r="26" spans="1:22" ht="15.75" thickBot="1">
      <c r="A26" s="411"/>
      <c r="B26" s="373"/>
      <c r="C26" s="176">
        <f>'5- Identificación de Riesgos'!D26</f>
        <v>0</v>
      </c>
      <c r="D26" s="167"/>
      <c r="E26" s="166"/>
      <c r="F26" s="160"/>
      <c r="G26" s="160"/>
      <c r="H26" s="160"/>
      <c r="I26" s="160"/>
      <c r="J26" s="162">
        <f t="shared" si="0"/>
        <v>0</v>
      </c>
      <c r="K26" s="442"/>
      <c r="L26" s="160">
        <f>'5- Identificación de Riesgos'!I26</f>
        <v>0</v>
      </c>
      <c r="M26" s="179"/>
      <c r="N26" s="160"/>
      <c r="O26" s="160"/>
      <c r="P26" s="160"/>
      <c r="Q26" s="160"/>
      <c r="R26" s="162">
        <f t="shared" si="1"/>
        <v>0</v>
      </c>
      <c r="S26" s="442"/>
      <c r="T26" s="370"/>
      <c r="U26" s="373"/>
      <c r="V26" s="376"/>
    </row>
    <row r="27" spans="1:22" ht="15.75" thickBot="1">
      <c r="A27" s="411"/>
      <c r="B27" s="373"/>
      <c r="C27" s="176">
        <f>'5- Identificación de Riesgos'!D27</f>
        <v>0</v>
      </c>
      <c r="D27" s="167"/>
      <c r="E27" s="166"/>
      <c r="F27" s="160"/>
      <c r="G27" s="160"/>
      <c r="H27" s="160"/>
      <c r="I27" s="160"/>
      <c r="J27" s="162">
        <f t="shared" si="0"/>
        <v>0</v>
      </c>
      <c r="K27" s="442"/>
      <c r="L27" s="160">
        <f>'5- Identificación de Riesgos'!I27</f>
        <v>0</v>
      </c>
      <c r="M27" s="179"/>
      <c r="N27" s="160"/>
      <c r="O27" s="160"/>
      <c r="P27" s="160"/>
      <c r="Q27" s="160"/>
      <c r="R27" s="162">
        <f t="shared" si="1"/>
        <v>0</v>
      </c>
      <c r="S27" s="442"/>
      <c r="T27" s="370"/>
      <c r="U27" s="373"/>
      <c r="V27" s="376"/>
    </row>
    <row r="28" spans="1:22" ht="15.75" thickBot="1">
      <c r="A28" s="411"/>
      <c r="B28" s="373"/>
      <c r="C28" s="176">
        <f>'5- Identificación de Riesgos'!D28</f>
        <v>0</v>
      </c>
      <c r="D28" s="167"/>
      <c r="E28" s="166"/>
      <c r="F28" s="160"/>
      <c r="G28" s="160"/>
      <c r="H28" s="160"/>
      <c r="I28" s="160"/>
      <c r="J28" s="162">
        <f t="shared" si="0"/>
        <v>0</v>
      </c>
      <c r="K28" s="442"/>
      <c r="L28" s="160">
        <f>'5- Identificación de Riesgos'!I28</f>
        <v>0</v>
      </c>
      <c r="M28" s="179"/>
      <c r="N28" s="160"/>
      <c r="O28" s="160"/>
      <c r="P28" s="160"/>
      <c r="Q28" s="160"/>
      <c r="R28" s="162">
        <f t="shared" si="1"/>
        <v>0</v>
      </c>
      <c r="S28" s="442"/>
      <c r="T28" s="370"/>
      <c r="U28" s="373"/>
      <c r="V28" s="376"/>
    </row>
    <row r="29" spans="1:22" ht="15.75" thickBot="1">
      <c r="A29" s="412"/>
      <c r="B29" s="374"/>
      <c r="C29" s="176">
        <f>'5- Identificación de Riesgos'!D29</f>
        <v>0</v>
      </c>
      <c r="D29" s="168"/>
      <c r="E29" s="178"/>
      <c r="F29" s="161"/>
      <c r="G29" s="161"/>
      <c r="H29" s="161"/>
      <c r="I29" s="161"/>
      <c r="J29" s="163">
        <f t="shared" si="0"/>
        <v>0</v>
      </c>
      <c r="K29" s="443"/>
      <c r="L29" s="161">
        <f>'5- Identificación de Riesgos'!I29</f>
        <v>0</v>
      </c>
      <c r="M29" s="180"/>
      <c r="N29" s="161"/>
      <c r="O29" s="161"/>
      <c r="P29" s="161"/>
      <c r="Q29" s="161"/>
      <c r="R29" s="163">
        <f t="shared" si="1"/>
        <v>0</v>
      </c>
      <c r="S29" s="443"/>
      <c r="T29" s="371"/>
      <c r="U29" s="374"/>
      <c r="V29" s="377"/>
    </row>
    <row r="30" spans="1:22" ht="60.75" thickBot="1">
      <c r="A30" s="410">
        <f>'5- Identificación de Riesgos'!A30</f>
        <v>3</v>
      </c>
      <c r="B30" s="372" t="str">
        <f>'5- Identificación de Riesgos'!B30</f>
        <v>Desactualización, pérdida o acceso no autorizado a la información de las Historias Laborales</v>
      </c>
      <c r="C30" s="176" t="str">
        <f>'5- Identificación de Riesgos'!D30</f>
        <v>Extravío y deterioro de documentos.</v>
      </c>
      <c r="D30" s="171"/>
      <c r="E30" s="165" t="s">
        <v>493</v>
      </c>
      <c r="F30" s="159" t="s">
        <v>359</v>
      </c>
      <c r="G30" s="159" t="s">
        <v>359</v>
      </c>
      <c r="H30" s="159" t="s">
        <v>359</v>
      </c>
      <c r="I30" s="159" t="s">
        <v>359</v>
      </c>
      <c r="J30" s="164">
        <f t="shared" ref="J30:J59" si="3">COUNTIF(F30:I30,"SI")/4</f>
        <v>1</v>
      </c>
      <c r="K30" s="441">
        <f>AVERAGE(J30:J39)</f>
        <v>0.15</v>
      </c>
      <c r="L30" s="159" t="str">
        <f>'5- Identificación de Riesgos'!I30</f>
        <v>Afectación de reputacion,imagén,  credibilidad, satisfacción de usuarios y PI</v>
      </c>
      <c r="M30" s="271" t="s">
        <v>515</v>
      </c>
      <c r="N30" s="160" t="s">
        <v>358</v>
      </c>
      <c r="O30" s="160" t="s">
        <v>358</v>
      </c>
      <c r="P30" s="160" t="s">
        <v>359</v>
      </c>
      <c r="Q30" s="160" t="s">
        <v>359</v>
      </c>
      <c r="R30" s="164">
        <f t="shared" ref="R30:R59" si="4">SUM(COUNTIF(N30,"SI")*25%,COUNTIF(O30,"SI")*40%,COUNTIF(P30,"SI")*25%,COUNTIF(Q30,"SI")*10%)</f>
        <v>0.35</v>
      </c>
      <c r="S30" s="441">
        <f t="shared" ref="S30" si="5">AVERAGE(R30:R39)</f>
        <v>3.4999999999999996E-2</v>
      </c>
      <c r="T30" s="369"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72"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375" t="str">
        <f>CONCATENATE(VLOOKUP((LEFT(T30,LEN(T30)-4)&amp;LEFT(U30,LEN(U30)-4)),'9- Matriz de Calor '!$D$18:$E$42,2,0)," - ",RIGHT(T30,1)*RIGHT(U30,1))</f>
        <v>Moderado - 3</v>
      </c>
    </row>
    <row r="31" spans="1:22" ht="30.75" thickBot="1">
      <c r="A31" s="411"/>
      <c r="B31" s="373"/>
      <c r="C31" s="176" t="str">
        <f>'5- Identificación de Riesgos'!D31</f>
        <v>Diversidad de personal manipulando las historias laborales</v>
      </c>
      <c r="D31" s="167"/>
      <c r="E31" s="166" t="s">
        <v>494</v>
      </c>
      <c r="F31" s="160" t="s">
        <v>358</v>
      </c>
      <c r="G31" s="160" t="s">
        <v>359</v>
      </c>
      <c r="H31" s="160" t="s">
        <v>358</v>
      </c>
      <c r="I31" s="160" t="s">
        <v>359</v>
      </c>
      <c r="J31" s="162">
        <f t="shared" si="3"/>
        <v>0.5</v>
      </c>
      <c r="K31" s="442"/>
      <c r="L31" s="160">
        <f>'5- Identificación de Riesgos'!I31</f>
        <v>0</v>
      </c>
      <c r="M31" s="271"/>
      <c r="N31" s="160"/>
      <c r="O31" s="160"/>
      <c r="P31" s="160"/>
      <c r="Q31" s="160"/>
      <c r="R31" s="162">
        <f t="shared" si="4"/>
        <v>0</v>
      </c>
      <c r="S31" s="442"/>
      <c r="T31" s="370"/>
      <c r="U31" s="373"/>
      <c r="V31" s="376"/>
    </row>
    <row r="32" spans="1:22" ht="15.75" thickBot="1">
      <c r="A32" s="411"/>
      <c r="B32" s="373"/>
      <c r="C32" s="176">
        <f>'5- Identificación de Riesgos'!D32</f>
        <v>0</v>
      </c>
      <c r="D32" s="167"/>
      <c r="E32" s="166"/>
      <c r="F32" s="160"/>
      <c r="G32" s="160"/>
      <c r="H32" s="160"/>
      <c r="I32" s="160"/>
      <c r="J32" s="162">
        <f t="shared" si="3"/>
        <v>0</v>
      </c>
      <c r="K32" s="442"/>
      <c r="L32" s="160">
        <f>'5- Identificación de Riesgos'!I32</f>
        <v>0</v>
      </c>
      <c r="M32" s="179"/>
      <c r="N32" s="160"/>
      <c r="O32" s="160"/>
      <c r="P32" s="160"/>
      <c r="Q32" s="160"/>
      <c r="R32" s="162">
        <f t="shared" si="4"/>
        <v>0</v>
      </c>
      <c r="S32" s="442"/>
      <c r="T32" s="370"/>
      <c r="U32" s="373"/>
      <c r="V32" s="376"/>
    </row>
    <row r="33" spans="1:22" ht="15.75" thickBot="1">
      <c r="A33" s="411"/>
      <c r="B33" s="373"/>
      <c r="C33" s="176">
        <f>'5- Identificación de Riesgos'!D33</f>
        <v>0</v>
      </c>
      <c r="D33" s="167"/>
      <c r="E33" s="166"/>
      <c r="F33" s="160"/>
      <c r="G33" s="160"/>
      <c r="H33" s="160"/>
      <c r="I33" s="160"/>
      <c r="J33" s="162">
        <f t="shared" si="3"/>
        <v>0</v>
      </c>
      <c r="K33" s="442"/>
      <c r="L33" s="160">
        <f>'5- Identificación de Riesgos'!I33</f>
        <v>0</v>
      </c>
      <c r="M33" s="179"/>
      <c r="N33" s="160"/>
      <c r="O33" s="160"/>
      <c r="P33" s="160"/>
      <c r="Q33" s="160"/>
      <c r="R33" s="162">
        <f t="shared" si="4"/>
        <v>0</v>
      </c>
      <c r="S33" s="442"/>
      <c r="T33" s="370"/>
      <c r="U33" s="373"/>
      <c r="V33" s="376"/>
    </row>
    <row r="34" spans="1:22" ht="15.75" thickBot="1">
      <c r="A34" s="411"/>
      <c r="B34" s="373"/>
      <c r="C34" s="176">
        <f>'5- Identificación de Riesgos'!D34</f>
        <v>0</v>
      </c>
      <c r="D34" s="167"/>
      <c r="E34" s="167"/>
      <c r="F34" s="160"/>
      <c r="G34" s="160"/>
      <c r="H34" s="160"/>
      <c r="I34" s="160"/>
      <c r="J34" s="162">
        <f t="shared" si="3"/>
        <v>0</v>
      </c>
      <c r="K34" s="442"/>
      <c r="L34" s="160">
        <f>'5- Identificación de Riesgos'!I34</f>
        <v>0</v>
      </c>
      <c r="M34" s="179"/>
      <c r="N34" s="160"/>
      <c r="O34" s="160"/>
      <c r="P34" s="160"/>
      <c r="Q34" s="160"/>
      <c r="R34" s="162">
        <f t="shared" si="4"/>
        <v>0</v>
      </c>
      <c r="S34" s="442"/>
      <c r="T34" s="370"/>
      <c r="U34" s="373"/>
      <c r="V34" s="376"/>
    </row>
    <row r="35" spans="1:22" ht="15.75" thickBot="1">
      <c r="A35" s="411"/>
      <c r="B35" s="373"/>
      <c r="C35" s="176">
        <f>'5- Identificación de Riesgos'!D35</f>
        <v>0</v>
      </c>
      <c r="D35" s="167"/>
      <c r="E35" s="166"/>
      <c r="F35" s="160"/>
      <c r="G35" s="160"/>
      <c r="H35" s="160"/>
      <c r="I35" s="160"/>
      <c r="J35" s="162">
        <f t="shared" si="3"/>
        <v>0</v>
      </c>
      <c r="K35" s="442"/>
      <c r="L35" s="160">
        <f>'5- Identificación de Riesgos'!I35</f>
        <v>0</v>
      </c>
      <c r="M35" s="179"/>
      <c r="N35" s="160"/>
      <c r="O35" s="160"/>
      <c r="P35" s="160"/>
      <c r="Q35" s="160"/>
      <c r="R35" s="162">
        <f t="shared" si="4"/>
        <v>0</v>
      </c>
      <c r="S35" s="442"/>
      <c r="T35" s="370"/>
      <c r="U35" s="373"/>
      <c r="V35" s="376"/>
    </row>
    <row r="36" spans="1:22" ht="15.75" thickBot="1">
      <c r="A36" s="411"/>
      <c r="B36" s="373"/>
      <c r="C36" s="176">
        <f>'5- Identificación de Riesgos'!D36</f>
        <v>0</v>
      </c>
      <c r="D36" s="167"/>
      <c r="E36" s="166"/>
      <c r="F36" s="160"/>
      <c r="G36" s="160"/>
      <c r="H36" s="160"/>
      <c r="I36" s="160"/>
      <c r="J36" s="162">
        <f t="shared" si="3"/>
        <v>0</v>
      </c>
      <c r="K36" s="442"/>
      <c r="L36" s="160">
        <f>'5- Identificación de Riesgos'!I36</f>
        <v>0</v>
      </c>
      <c r="M36" s="179"/>
      <c r="N36" s="160"/>
      <c r="O36" s="160"/>
      <c r="P36" s="160"/>
      <c r="Q36" s="160"/>
      <c r="R36" s="162">
        <f t="shared" si="4"/>
        <v>0</v>
      </c>
      <c r="S36" s="442"/>
      <c r="T36" s="370"/>
      <c r="U36" s="373"/>
      <c r="V36" s="376"/>
    </row>
    <row r="37" spans="1:22" ht="15.75" thickBot="1">
      <c r="A37" s="411"/>
      <c r="B37" s="373"/>
      <c r="C37" s="176">
        <f>'5- Identificación de Riesgos'!D37</f>
        <v>0</v>
      </c>
      <c r="D37" s="167"/>
      <c r="E37" s="166"/>
      <c r="F37" s="160"/>
      <c r="G37" s="160"/>
      <c r="H37" s="160"/>
      <c r="I37" s="160"/>
      <c r="J37" s="162">
        <f t="shared" si="3"/>
        <v>0</v>
      </c>
      <c r="K37" s="442"/>
      <c r="L37" s="160">
        <f>'5- Identificación de Riesgos'!I37</f>
        <v>0</v>
      </c>
      <c r="M37" s="179"/>
      <c r="N37" s="160"/>
      <c r="O37" s="160"/>
      <c r="P37" s="160"/>
      <c r="Q37" s="160"/>
      <c r="R37" s="162">
        <f t="shared" si="4"/>
        <v>0</v>
      </c>
      <c r="S37" s="442"/>
      <c r="T37" s="370"/>
      <c r="U37" s="373"/>
      <c r="V37" s="376"/>
    </row>
    <row r="38" spans="1:22" ht="15.75" thickBot="1">
      <c r="A38" s="411"/>
      <c r="B38" s="373"/>
      <c r="C38" s="176">
        <f>'5- Identificación de Riesgos'!D38</f>
        <v>0</v>
      </c>
      <c r="D38" s="167"/>
      <c r="E38" s="166"/>
      <c r="F38" s="160"/>
      <c r="G38" s="160"/>
      <c r="H38" s="160"/>
      <c r="I38" s="160"/>
      <c r="J38" s="162">
        <f t="shared" si="3"/>
        <v>0</v>
      </c>
      <c r="K38" s="442"/>
      <c r="L38" s="160">
        <f>'5- Identificación de Riesgos'!I38</f>
        <v>0</v>
      </c>
      <c r="M38" s="179"/>
      <c r="N38" s="160"/>
      <c r="O38" s="160"/>
      <c r="P38" s="160"/>
      <c r="Q38" s="160"/>
      <c r="R38" s="162">
        <f t="shared" si="4"/>
        <v>0</v>
      </c>
      <c r="S38" s="442"/>
      <c r="T38" s="370"/>
      <c r="U38" s="373"/>
      <c r="V38" s="376"/>
    </row>
    <row r="39" spans="1:22" ht="15.75" thickBot="1">
      <c r="A39" s="412"/>
      <c r="B39" s="374"/>
      <c r="C39" s="176">
        <f>'5- Identificación de Riesgos'!D39</f>
        <v>0</v>
      </c>
      <c r="D39" s="168"/>
      <c r="E39" s="178"/>
      <c r="F39" s="161"/>
      <c r="G39" s="161"/>
      <c r="H39" s="161"/>
      <c r="I39" s="161"/>
      <c r="J39" s="163">
        <f t="shared" si="3"/>
        <v>0</v>
      </c>
      <c r="K39" s="443"/>
      <c r="L39" s="161">
        <f>'5- Identificación de Riesgos'!I39</f>
        <v>0</v>
      </c>
      <c r="M39" s="180"/>
      <c r="N39" s="161"/>
      <c r="O39" s="161"/>
      <c r="P39" s="161"/>
      <c r="Q39" s="161"/>
      <c r="R39" s="163">
        <f t="shared" si="4"/>
        <v>0</v>
      </c>
      <c r="S39" s="443"/>
      <c r="T39" s="371"/>
      <c r="U39" s="374"/>
      <c r="V39" s="377"/>
    </row>
    <row r="40" spans="1:22" ht="45" customHeight="1" thickBot="1">
      <c r="A40" s="410">
        <f>'5- Identificación de Riesgos'!A40</f>
        <v>4</v>
      </c>
      <c r="B40" s="372" t="str">
        <f>'5- Identificación de Riesgos'!B40</f>
        <v>Inexactitud en el pago de sueldos y demás conceptos laborales</v>
      </c>
      <c r="C40" s="176" t="str">
        <f>'5- Identificación de Riesgos'!D40</f>
        <v>Desactualización de la parametrización del sistema de nómina.</v>
      </c>
      <c r="D40" s="171"/>
      <c r="E40" s="165"/>
      <c r="F40" s="159"/>
      <c r="G40" s="159"/>
      <c r="H40" s="159"/>
      <c r="I40" s="159"/>
      <c r="J40" s="164">
        <f t="shared" si="3"/>
        <v>0</v>
      </c>
      <c r="K40" s="441">
        <f>AVERAGE(J40:J49)</f>
        <v>0.22500000000000001</v>
      </c>
      <c r="L40" s="159" t="str">
        <f>'5- Identificación de Riesgos'!I40</f>
        <v>Afectación de reputacion,imagén,  credibilidad, satisfacción de usuarios y PI</v>
      </c>
      <c r="M40" s="271" t="s">
        <v>515</v>
      </c>
      <c r="N40" s="160" t="s">
        <v>358</v>
      </c>
      <c r="O40" s="160" t="s">
        <v>358</v>
      </c>
      <c r="P40" s="160" t="s">
        <v>359</v>
      </c>
      <c r="Q40" s="160" t="s">
        <v>359</v>
      </c>
      <c r="R40" s="164">
        <f t="shared" si="4"/>
        <v>0.35</v>
      </c>
      <c r="S40" s="441">
        <f t="shared" ref="S40" si="6">AVERAGE(R40:R49)</f>
        <v>0.11000000000000001</v>
      </c>
      <c r="T40" s="369"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Media - 3</v>
      </c>
      <c r="U40" s="372"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375" t="str">
        <f>CONCATENATE(VLOOKUP((LEFT(T40,LEN(T40)-4)&amp;LEFT(U40,LEN(U40)-4)),'9- Matriz de Calor '!$D$18:$E$42,2,0)," - ",RIGHT(T40,1)*RIGHT(U40,1))</f>
        <v>Moderado - 3</v>
      </c>
    </row>
    <row r="41" spans="1:22" ht="60" customHeight="1" thickBot="1">
      <c r="A41" s="411"/>
      <c r="B41" s="373"/>
      <c r="C41" s="176" t="str">
        <f>'5- Identificación de Riesgos'!D41</f>
        <v>Aplicación errada de conceptos de ley, frente a lo que concierne a la liquidación de los sueldos y demás conceptos laborales.</v>
      </c>
      <c r="D41" s="167"/>
      <c r="E41" s="166"/>
      <c r="F41" s="160"/>
      <c r="G41" s="160"/>
      <c r="H41" s="160"/>
      <c r="I41" s="160"/>
      <c r="J41" s="162">
        <f t="shared" si="3"/>
        <v>0</v>
      </c>
      <c r="K41" s="442"/>
      <c r="L41" s="159" t="str">
        <f>'5- Identificación de Riesgos'!I41</f>
        <v>Afectación Económica</v>
      </c>
      <c r="M41" s="179"/>
      <c r="N41" s="160"/>
      <c r="O41" s="160"/>
      <c r="P41" s="160"/>
      <c r="Q41" s="160"/>
      <c r="R41" s="162">
        <f t="shared" si="4"/>
        <v>0</v>
      </c>
      <c r="S41" s="442"/>
      <c r="T41" s="370"/>
      <c r="U41" s="373"/>
      <c r="V41" s="376"/>
    </row>
    <row r="42" spans="1:22" ht="60" customHeight="1" thickBot="1">
      <c r="A42" s="411"/>
      <c r="B42" s="373"/>
      <c r="C42" s="176" t="str">
        <f>'5- Identificación de Riesgos'!D42</f>
        <v>Inadecuada aplicación y/o seguimiento al cumplimiento de los controles asociados al procedimiento para el pago de sueldos y demás conceptos laborales.</v>
      </c>
      <c r="D42" s="167"/>
      <c r="E42" s="166" t="s">
        <v>501</v>
      </c>
      <c r="F42" s="160" t="s">
        <v>358</v>
      </c>
      <c r="G42" s="160" t="s">
        <v>359</v>
      </c>
      <c r="H42" s="160" t="s">
        <v>358</v>
      </c>
      <c r="I42" s="160" t="s">
        <v>359</v>
      </c>
      <c r="J42" s="162">
        <f t="shared" si="3"/>
        <v>0.5</v>
      </c>
      <c r="K42" s="442"/>
      <c r="L42" s="159" t="str">
        <f>'5- Identificación de Riesgos'!I42</f>
        <v>Incumplimiento de las metas establecidas</v>
      </c>
      <c r="M42" s="166" t="s">
        <v>514</v>
      </c>
      <c r="N42" s="200" t="s">
        <v>359</v>
      </c>
      <c r="O42" s="200" t="s">
        <v>359</v>
      </c>
      <c r="P42" s="200" t="s">
        <v>358</v>
      </c>
      <c r="Q42" s="200" t="s">
        <v>359</v>
      </c>
      <c r="R42" s="162">
        <f t="shared" si="4"/>
        <v>0.75</v>
      </c>
      <c r="S42" s="442"/>
      <c r="T42" s="370"/>
      <c r="U42" s="373"/>
      <c r="V42" s="376"/>
    </row>
    <row r="43" spans="1:22" ht="45" customHeight="1" thickBot="1">
      <c r="A43" s="411"/>
      <c r="B43" s="373"/>
      <c r="C43" s="176" t="str">
        <f>'5- Identificación de Riesgos'!D43</f>
        <v>Novedades de nómina recibidas tardíamente.</v>
      </c>
      <c r="D43" s="167"/>
      <c r="E43" s="166" t="s">
        <v>496</v>
      </c>
      <c r="F43" s="160" t="s">
        <v>359</v>
      </c>
      <c r="G43" s="160" t="s">
        <v>359</v>
      </c>
      <c r="H43" s="160" t="s">
        <v>359</v>
      </c>
      <c r="I43" s="160" t="s">
        <v>359</v>
      </c>
      <c r="J43" s="162">
        <f t="shared" si="3"/>
        <v>1</v>
      </c>
      <c r="K43" s="442"/>
      <c r="L43" s="159">
        <f>'5- Identificación de Riesgos'!I43</f>
        <v>0</v>
      </c>
      <c r="M43" s="179"/>
      <c r="N43" s="160"/>
      <c r="O43" s="160"/>
      <c r="P43" s="160"/>
      <c r="Q43" s="160"/>
      <c r="R43" s="162">
        <f t="shared" si="4"/>
        <v>0</v>
      </c>
      <c r="S43" s="442"/>
      <c r="T43" s="370"/>
      <c r="U43" s="373"/>
      <c r="V43" s="376"/>
    </row>
    <row r="44" spans="1:22" ht="56.25" customHeight="1" thickBot="1">
      <c r="A44" s="411"/>
      <c r="B44" s="373"/>
      <c r="C44" s="176" t="str">
        <f>'5- Identificación de Riesgos'!D44</f>
        <v>Inconsistencias sin justificación en los pagos de nómina</v>
      </c>
      <c r="D44" s="167"/>
      <c r="E44" s="167" t="s">
        <v>503</v>
      </c>
      <c r="F44" s="160" t="s">
        <v>358</v>
      </c>
      <c r="G44" s="160" t="s">
        <v>359</v>
      </c>
      <c r="H44" s="160" t="s">
        <v>359</v>
      </c>
      <c r="I44" s="160" t="s">
        <v>359</v>
      </c>
      <c r="J44" s="162">
        <f t="shared" si="3"/>
        <v>0.75</v>
      </c>
      <c r="K44" s="442"/>
      <c r="L44" s="159">
        <f>'5- Identificación de Riesgos'!I44</f>
        <v>0</v>
      </c>
      <c r="M44" s="179"/>
      <c r="N44" s="160"/>
      <c r="O44" s="160"/>
      <c r="P44" s="160"/>
      <c r="Q44" s="160"/>
      <c r="R44" s="162">
        <f t="shared" si="4"/>
        <v>0</v>
      </c>
      <c r="S44" s="442"/>
      <c r="T44" s="370"/>
      <c r="U44" s="373"/>
      <c r="V44" s="376"/>
    </row>
    <row r="45" spans="1:22" ht="15.75" thickBot="1">
      <c r="A45" s="411"/>
      <c r="B45" s="373"/>
      <c r="C45" s="176">
        <f>'5- Identificación de Riesgos'!D45</f>
        <v>0</v>
      </c>
      <c r="D45" s="167"/>
      <c r="E45" s="166"/>
      <c r="F45" s="160"/>
      <c r="G45" s="160"/>
      <c r="H45" s="160"/>
      <c r="I45" s="160"/>
      <c r="J45" s="162">
        <f t="shared" si="3"/>
        <v>0</v>
      </c>
      <c r="K45" s="442"/>
      <c r="L45" s="159">
        <f>'5- Identificación de Riesgos'!I45</f>
        <v>0</v>
      </c>
      <c r="M45" s="179"/>
      <c r="N45" s="160"/>
      <c r="O45" s="160"/>
      <c r="P45" s="160"/>
      <c r="Q45" s="160"/>
      <c r="R45" s="162">
        <f t="shared" si="4"/>
        <v>0</v>
      </c>
      <c r="S45" s="442"/>
      <c r="T45" s="370"/>
      <c r="U45" s="373"/>
      <c r="V45" s="376"/>
    </row>
    <row r="46" spans="1:22" ht="15.75" thickBot="1">
      <c r="A46" s="411"/>
      <c r="B46" s="373"/>
      <c r="C46" s="176">
        <f>'5- Identificación de Riesgos'!D46</f>
        <v>0</v>
      </c>
      <c r="D46" s="167"/>
      <c r="E46" s="166"/>
      <c r="F46" s="160"/>
      <c r="G46" s="160"/>
      <c r="H46" s="160"/>
      <c r="I46" s="160"/>
      <c r="J46" s="162">
        <f t="shared" si="3"/>
        <v>0</v>
      </c>
      <c r="K46" s="442"/>
      <c r="L46" s="159">
        <f>'5- Identificación de Riesgos'!I46</f>
        <v>0</v>
      </c>
      <c r="M46" s="179"/>
      <c r="N46" s="160"/>
      <c r="O46" s="160"/>
      <c r="P46" s="160"/>
      <c r="Q46" s="160"/>
      <c r="R46" s="162">
        <f t="shared" si="4"/>
        <v>0</v>
      </c>
      <c r="S46" s="442"/>
      <c r="T46" s="370"/>
      <c r="U46" s="373"/>
      <c r="V46" s="376"/>
    </row>
    <row r="47" spans="1:22" ht="15.75" thickBot="1">
      <c r="A47" s="411"/>
      <c r="B47" s="373"/>
      <c r="C47" s="176">
        <f>'5- Identificación de Riesgos'!D47</f>
        <v>0</v>
      </c>
      <c r="D47" s="167"/>
      <c r="E47" s="166"/>
      <c r="F47" s="160"/>
      <c r="G47" s="160"/>
      <c r="H47" s="160"/>
      <c r="I47" s="160"/>
      <c r="J47" s="162">
        <f t="shared" si="3"/>
        <v>0</v>
      </c>
      <c r="K47" s="442"/>
      <c r="L47" s="159">
        <f>'5- Identificación de Riesgos'!I47</f>
        <v>0</v>
      </c>
      <c r="M47" s="179"/>
      <c r="N47" s="160"/>
      <c r="O47" s="160"/>
      <c r="P47" s="160"/>
      <c r="Q47" s="160"/>
      <c r="R47" s="162">
        <f t="shared" si="4"/>
        <v>0</v>
      </c>
      <c r="S47" s="442"/>
      <c r="T47" s="370"/>
      <c r="U47" s="373"/>
      <c r="V47" s="376"/>
    </row>
    <row r="48" spans="1:22" ht="15.75" thickBot="1">
      <c r="A48" s="411"/>
      <c r="B48" s="373"/>
      <c r="C48" s="176">
        <f>'5- Identificación de Riesgos'!D48</f>
        <v>0</v>
      </c>
      <c r="D48" s="167"/>
      <c r="E48" s="166"/>
      <c r="F48" s="160"/>
      <c r="G48" s="160"/>
      <c r="H48" s="160"/>
      <c r="I48" s="160"/>
      <c r="J48" s="162">
        <f t="shared" si="3"/>
        <v>0</v>
      </c>
      <c r="K48" s="442"/>
      <c r="L48" s="159">
        <f>'5- Identificación de Riesgos'!I48</f>
        <v>0</v>
      </c>
      <c r="M48" s="179"/>
      <c r="N48" s="160"/>
      <c r="O48" s="160"/>
      <c r="P48" s="160"/>
      <c r="Q48" s="160"/>
      <c r="R48" s="162">
        <f t="shared" si="4"/>
        <v>0</v>
      </c>
      <c r="S48" s="442"/>
      <c r="T48" s="370"/>
      <c r="U48" s="373"/>
      <c r="V48" s="376"/>
    </row>
    <row r="49" spans="1:22" ht="15.75" thickBot="1">
      <c r="A49" s="412"/>
      <c r="B49" s="374"/>
      <c r="C49" s="176">
        <f>'5- Identificación de Riesgos'!D49</f>
        <v>0</v>
      </c>
      <c r="D49" s="168"/>
      <c r="E49" s="178"/>
      <c r="F49" s="161"/>
      <c r="G49" s="161"/>
      <c r="H49" s="161"/>
      <c r="I49" s="161"/>
      <c r="J49" s="163">
        <f t="shared" si="3"/>
        <v>0</v>
      </c>
      <c r="K49" s="443"/>
      <c r="L49" s="159">
        <f>'5- Identificación de Riesgos'!I49</f>
        <v>0</v>
      </c>
      <c r="M49" s="180"/>
      <c r="N49" s="161"/>
      <c r="O49" s="161"/>
      <c r="P49" s="161"/>
      <c r="Q49" s="161"/>
      <c r="R49" s="163">
        <f t="shared" si="4"/>
        <v>0</v>
      </c>
      <c r="S49" s="443"/>
      <c r="T49" s="371"/>
      <c r="U49" s="374"/>
      <c r="V49" s="377"/>
    </row>
    <row r="50" spans="1:22" ht="83.25" customHeight="1" thickBot="1">
      <c r="A50" s="430">
        <f>'5- Identificación de Riesgos'!A50</f>
        <v>5</v>
      </c>
      <c r="B50" s="372" t="str">
        <f>'5- Identificación de Riesgos'!B50</f>
        <v>Recibir dádivas o beneficios a nombre propio o de terceros para favorecer, modificar,  retirar servidores judiciales o  alterar difundir información personal</v>
      </c>
      <c r="C50" s="176" t="str">
        <f>'5- Identificación de Riesgos'!D50</f>
        <v xml:space="preserve">1.Insuficientes programas de capacitación para la toma de conciencia debido al desconocimiento de l ley antisoborno (ISO 37001:2016), Plan Anticorrupción y  de los  valores y principios propios de la entidad.
</v>
      </c>
      <c r="D50" s="171"/>
      <c r="E50" s="268" t="s">
        <v>499</v>
      </c>
      <c r="F50" s="159" t="s">
        <v>359</v>
      </c>
      <c r="G50" s="159" t="s">
        <v>359</v>
      </c>
      <c r="H50" s="159" t="s">
        <v>359</v>
      </c>
      <c r="I50" s="159" t="s">
        <v>359</v>
      </c>
      <c r="J50" s="164">
        <f t="shared" si="3"/>
        <v>1</v>
      </c>
      <c r="K50" s="441">
        <f>AVERAGE(J50:J59)</f>
        <v>0.4</v>
      </c>
      <c r="L50" s="159" t="str">
        <f>'5- Identificación de Riesgos'!I50</f>
        <v>Afectación de reputacion,imagén,  credibilidad, satisfacción de usuarios y PI</v>
      </c>
      <c r="M50" s="271" t="s">
        <v>515</v>
      </c>
      <c r="N50" s="160" t="s">
        <v>358</v>
      </c>
      <c r="O50" s="160" t="s">
        <v>358</v>
      </c>
      <c r="P50" s="160" t="s">
        <v>359</v>
      </c>
      <c r="Q50" s="160" t="s">
        <v>359</v>
      </c>
      <c r="R50" s="164">
        <f t="shared" si="4"/>
        <v>0.35</v>
      </c>
      <c r="S50" s="441">
        <f t="shared" ref="S50" si="7">AVERAGE(R50:R59)</f>
        <v>3.4999999999999996E-2</v>
      </c>
      <c r="T50" s="369"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Alta - 4</v>
      </c>
      <c r="U50" s="372"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Catastrófico - 5</v>
      </c>
      <c r="V50" s="375" t="str">
        <f>CONCATENATE(VLOOKUP((LEFT(T50,LEN(T50)-4)&amp;LEFT(U50,LEN(U50)-4)),'9- Matriz de Calor '!$D$18:$E$42,2,0)," - ",RIGHT(T50,1)*RIGHT(U50,1))</f>
        <v>Extremo - 20</v>
      </c>
    </row>
    <row r="51" spans="1:22" ht="46.5" customHeight="1" thickBot="1">
      <c r="A51" s="431"/>
      <c r="B51" s="373"/>
      <c r="C51" s="176" t="str">
        <f>'5- Identificación de Riesgos'!D51</f>
        <v xml:space="preserve">2. Desconocimiento y no aplicación del Código de Ética y Buen Gobierno.    
</v>
      </c>
      <c r="D51" s="167"/>
      <c r="E51" s="268" t="s">
        <v>497</v>
      </c>
      <c r="F51" s="159" t="s">
        <v>359</v>
      </c>
      <c r="G51" s="159" t="s">
        <v>359</v>
      </c>
      <c r="H51" s="159" t="s">
        <v>359</v>
      </c>
      <c r="I51" s="159" t="s">
        <v>359</v>
      </c>
      <c r="J51" s="162">
        <f t="shared" si="3"/>
        <v>1</v>
      </c>
      <c r="K51" s="442"/>
      <c r="L51" s="160">
        <f>'5- Identificación de Riesgos'!I51</f>
        <v>0</v>
      </c>
      <c r="M51" s="179"/>
      <c r="N51" s="160"/>
      <c r="O51" s="160"/>
      <c r="P51" s="160"/>
      <c r="Q51" s="160"/>
      <c r="R51" s="162">
        <f t="shared" si="4"/>
        <v>0</v>
      </c>
      <c r="S51" s="442"/>
      <c r="T51" s="370"/>
      <c r="U51" s="373"/>
      <c r="V51" s="376"/>
    </row>
    <row r="52" spans="1:22" ht="45.75" customHeight="1" thickBot="1">
      <c r="A52" s="431"/>
      <c r="B52" s="373"/>
      <c r="C52" s="176" t="str">
        <f>'5- Identificación de Riesgos'!D52</f>
        <v xml:space="preserve">3.Carencia de compromiso  y transparencia de los servidores judiciales
</v>
      </c>
      <c r="D52" s="167"/>
      <c r="E52" s="166" t="s">
        <v>513</v>
      </c>
      <c r="F52" s="160" t="s">
        <v>359</v>
      </c>
      <c r="G52" s="160" t="s">
        <v>359</v>
      </c>
      <c r="H52" s="160" t="s">
        <v>359</v>
      </c>
      <c r="I52" s="160" t="s">
        <v>359</v>
      </c>
      <c r="J52" s="162">
        <f t="shared" si="3"/>
        <v>1</v>
      </c>
      <c r="K52" s="442"/>
      <c r="L52" s="160">
        <f>'5- Identificación de Riesgos'!I52</f>
        <v>0</v>
      </c>
      <c r="M52" s="179"/>
      <c r="N52" s="160"/>
      <c r="O52" s="160"/>
      <c r="P52" s="160"/>
      <c r="Q52" s="160"/>
      <c r="R52" s="162">
        <f t="shared" si="4"/>
        <v>0</v>
      </c>
      <c r="S52" s="442"/>
      <c r="T52" s="370"/>
      <c r="U52" s="373"/>
      <c r="V52" s="376"/>
    </row>
    <row r="53" spans="1:22" ht="65.25" customHeight="1" thickBot="1">
      <c r="A53" s="431"/>
      <c r="B53" s="373"/>
      <c r="C53" s="176" t="str">
        <f>'5- Identificación de Riesgos'!D53</f>
        <v>4.Deficiencia de  controles en el trámite  de los documentos</v>
      </c>
      <c r="D53" s="167"/>
      <c r="E53" s="269" t="s">
        <v>498</v>
      </c>
      <c r="F53" s="159" t="s">
        <v>359</v>
      </c>
      <c r="G53" s="159" t="s">
        <v>359</v>
      </c>
      <c r="H53" s="159" t="s">
        <v>359</v>
      </c>
      <c r="I53" s="159" t="s">
        <v>359</v>
      </c>
      <c r="J53" s="162">
        <f t="shared" si="3"/>
        <v>1</v>
      </c>
      <c r="K53" s="442"/>
      <c r="L53" s="160">
        <f>'5- Identificación de Riesgos'!I53</f>
        <v>0</v>
      </c>
      <c r="M53" s="179"/>
      <c r="N53" s="160"/>
      <c r="O53" s="160"/>
      <c r="P53" s="160"/>
      <c r="Q53" s="160"/>
      <c r="R53" s="162">
        <f t="shared" si="4"/>
        <v>0</v>
      </c>
      <c r="S53" s="442"/>
      <c r="T53" s="370"/>
      <c r="U53" s="373"/>
      <c r="V53" s="376"/>
    </row>
    <row r="54" spans="1:22" ht="40.5" customHeight="1" thickBot="1">
      <c r="A54" s="431"/>
      <c r="B54" s="373"/>
      <c r="C54" s="176" t="str">
        <f>'5- Identificación de Riesgos'!D54</f>
        <v xml:space="preserve">5. Aplicación no adecuada de los procedimientos de control </v>
      </c>
      <c r="D54" s="167"/>
      <c r="E54" s="167"/>
      <c r="F54" s="160"/>
      <c r="G54" s="160"/>
      <c r="H54" s="160"/>
      <c r="I54" s="160"/>
      <c r="J54" s="162">
        <f t="shared" si="3"/>
        <v>0</v>
      </c>
      <c r="K54" s="442"/>
      <c r="L54" s="160">
        <f>'5- Identificación de Riesgos'!I54</f>
        <v>0</v>
      </c>
      <c r="M54" s="179"/>
      <c r="N54" s="160"/>
      <c r="O54" s="160"/>
      <c r="P54" s="160"/>
      <c r="Q54" s="160"/>
      <c r="R54" s="162">
        <f t="shared" si="4"/>
        <v>0</v>
      </c>
      <c r="S54" s="442"/>
      <c r="T54" s="370"/>
      <c r="U54" s="373"/>
      <c r="V54" s="376"/>
    </row>
    <row r="55" spans="1:22" ht="15.75" thickBot="1">
      <c r="A55" s="431"/>
      <c r="B55" s="373"/>
      <c r="C55" s="176">
        <f>'5- Identificación de Riesgos'!D55</f>
        <v>0</v>
      </c>
      <c r="D55" s="167"/>
      <c r="E55" s="166"/>
      <c r="F55" s="160"/>
      <c r="G55" s="160"/>
      <c r="H55" s="160"/>
      <c r="I55" s="160"/>
      <c r="J55" s="162">
        <f t="shared" si="3"/>
        <v>0</v>
      </c>
      <c r="K55" s="442"/>
      <c r="L55" s="160">
        <f>'5- Identificación de Riesgos'!I55</f>
        <v>0</v>
      </c>
      <c r="M55" s="179"/>
      <c r="N55" s="160"/>
      <c r="O55" s="160"/>
      <c r="P55" s="160"/>
      <c r="Q55" s="160"/>
      <c r="R55" s="162">
        <f t="shared" si="4"/>
        <v>0</v>
      </c>
      <c r="S55" s="442"/>
      <c r="T55" s="370"/>
      <c r="U55" s="373"/>
      <c r="V55" s="376"/>
    </row>
    <row r="56" spans="1:22" ht="15.75" thickBot="1">
      <c r="A56" s="431"/>
      <c r="B56" s="373"/>
      <c r="C56" s="176">
        <f>'5- Identificación de Riesgos'!D56</f>
        <v>0</v>
      </c>
      <c r="D56" s="167"/>
      <c r="E56" s="166"/>
      <c r="F56" s="160"/>
      <c r="G56" s="160"/>
      <c r="H56" s="160"/>
      <c r="I56" s="160"/>
      <c r="J56" s="162">
        <f t="shared" si="3"/>
        <v>0</v>
      </c>
      <c r="K56" s="442"/>
      <c r="L56" s="160">
        <f>'5- Identificación de Riesgos'!I56</f>
        <v>0</v>
      </c>
      <c r="M56" s="179"/>
      <c r="N56" s="160"/>
      <c r="O56" s="160"/>
      <c r="P56" s="160"/>
      <c r="Q56" s="160"/>
      <c r="R56" s="162">
        <f t="shared" si="4"/>
        <v>0</v>
      </c>
      <c r="S56" s="442"/>
      <c r="T56" s="370"/>
      <c r="U56" s="373"/>
      <c r="V56" s="376"/>
    </row>
    <row r="57" spans="1:22" ht="15.75" thickBot="1">
      <c r="A57" s="431"/>
      <c r="B57" s="373"/>
      <c r="C57" s="176">
        <f>'5- Identificación de Riesgos'!D57</f>
        <v>0</v>
      </c>
      <c r="D57" s="167"/>
      <c r="E57" s="166"/>
      <c r="F57" s="160"/>
      <c r="G57" s="160"/>
      <c r="H57" s="160"/>
      <c r="I57" s="160"/>
      <c r="J57" s="162">
        <f t="shared" si="3"/>
        <v>0</v>
      </c>
      <c r="K57" s="442"/>
      <c r="L57" s="160">
        <f>'5- Identificación de Riesgos'!I57</f>
        <v>0</v>
      </c>
      <c r="M57" s="179"/>
      <c r="N57" s="160"/>
      <c r="O57" s="160"/>
      <c r="P57" s="160"/>
      <c r="Q57" s="160"/>
      <c r="R57" s="162">
        <f t="shared" si="4"/>
        <v>0</v>
      </c>
      <c r="S57" s="442"/>
      <c r="T57" s="370"/>
      <c r="U57" s="373"/>
      <c r="V57" s="376"/>
    </row>
    <row r="58" spans="1:22" ht="15.75" thickBot="1">
      <c r="A58" s="431"/>
      <c r="B58" s="373"/>
      <c r="C58" s="176">
        <f>'5- Identificación de Riesgos'!D58</f>
        <v>0</v>
      </c>
      <c r="D58" s="167"/>
      <c r="E58" s="166"/>
      <c r="F58" s="160"/>
      <c r="G58" s="160"/>
      <c r="H58" s="160"/>
      <c r="I58" s="160"/>
      <c r="J58" s="162">
        <f t="shared" si="3"/>
        <v>0</v>
      </c>
      <c r="K58" s="442"/>
      <c r="L58" s="160">
        <f>'5- Identificación de Riesgos'!I58</f>
        <v>0</v>
      </c>
      <c r="M58" s="179"/>
      <c r="N58" s="160"/>
      <c r="O58" s="160"/>
      <c r="P58" s="160"/>
      <c r="Q58" s="160"/>
      <c r="R58" s="162">
        <f t="shared" si="4"/>
        <v>0</v>
      </c>
      <c r="S58" s="442"/>
      <c r="T58" s="370"/>
      <c r="U58" s="373"/>
      <c r="V58" s="376"/>
    </row>
    <row r="59" spans="1:22" ht="15.75" thickBot="1">
      <c r="A59" s="432"/>
      <c r="B59" s="374"/>
      <c r="C59" s="176">
        <f>'5- Identificación de Riesgos'!D59</f>
        <v>0</v>
      </c>
      <c r="D59" s="168"/>
      <c r="E59" s="178"/>
      <c r="F59" s="161"/>
      <c r="G59" s="161"/>
      <c r="H59" s="161"/>
      <c r="I59" s="161"/>
      <c r="J59" s="163">
        <f t="shared" si="3"/>
        <v>0</v>
      </c>
      <c r="K59" s="443"/>
      <c r="L59" s="161">
        <f>'5- Identificación de Riesgos'!I59</f>
        <v>0</v>
      </c>
      <c r="M59" s="180"/>
      <c r="N59" s="161"/>
      <c r="O59" s="161"/>
      <c r="P59" s="161"/>
      <c r="Q59" s="161"/>
      <c r="R59" s="163">
        <f t="shared" si="4"/>
        <v>0</v>
      </c>
      <c r="S59" s="443"/>
      <c r="T59" s="371"/>
      <c r="U59" s="374"/>
      <c r="V59" s="377"/>
    </row>
    <row r="60" spans="1:22" ht="60.75" thickBot="1">
      <c r="A60" s="430">
        <f>'5- Identificación de Riesgos'!A60</f>
        <v>6</v>
      </c>
      <c r="B60" s="372" t="str">
        <f>'5- Identificación de Riesgos'!B60</f>
        <v>Ofrecer, prometer, entregar, aceptar o solicitar una ventaja indebida para adulterar las novedades de nómina,  prestaciones sociales, incapacidades y licencias, en favor propio o de terceros</v>
      </c>
      <c r="C60" s="176" t="str">
        <f>'5- Identificación de Riesgos'!D60</f>
        <v>1. Falta de ética de los servidores públicos (Debilidades en principios y valores)</v>
      </c>
      <c r="D60" s="171"/>
      <c r="E60" s="268" t="s">
        <v>497</v>
      </c>
      <c r="F60" s="159" t="s">
        <v>359</v>
      </c>
      <c r="G60" s="159" t="s">
        <v>359</v>
      </c>
      <c r="H60" s="159" t="s">
        <v>359</v>
      </c>
      <c r="I60" s="159" t="s">
        <v>359</v>
      </c>
      <c r="J60" s="164">
        <f t="shared" ref="J60:J99" si="8">COUNTIF(F60:I60,"SI")/4</f>
        <v>1</v>
      </c>
      <c r="K60" s="441">
        <f t="shared" ref="K60" si="9">AVERAGE(J60:J69)</f>
        <v>0.2</v>
      </c>
      <c r="L60" s="159" t="str">
        <f>'5- Identificación de Riesgos'!I60</f>
        <v>Afectación de reputacion,imagén,  credibilidad, satisfacción de usuarios y PI</v>
      </c>
      <c r="M60" s="271" t="s">
        <v>515</v>
      </c>
      <c r="N60" s="160" t="s">
        <v>358</v>
      </c>
      <c r="O60" s="160" t="s">
        <v>358</v>
      </c>
      <c r="P60" s="160" t="s">
        <v>359</v>
      </c>
      <c r="Q60" s="160" t="s">
        <v>359</v>
      </c>
      <c r="R60" s="164">
        <f t="shared" ref="R60:R99" si="10">SUM(COUNTIF(N60,"SI")*25%,COUNTIF(O60,"SI")*40%,COUNTIF(P60,"SI")*25%,COUNTIF(Q60,"SI")*10%)</f>
        <v>0.35</v>
      </c>
      <c r="S60" s="441">
        <f t="shared" ref="S60" si="11">AVERAGE(R60:R69)</f>
        <v>3.4999999999999996E-2</v>
      </c>
      <c r="T60" s="369"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72"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375" t="str">
        <f>CONCATENATE(VLOOKUP((LEFT(T60,LEN(T60)-4)&amp;LEFT(U60,LEN(U60)-4)),'9- Matriz de Calor '!$D$18:$E$42,2,0)," - ",RIGHT(T60,1)*RIGHT(U60,1))</f>
        <v>Alto  - 4</v>
      </c>
    </row>
    <row r="61" spans="1:22" ht="45" customHeight="1" thickBot="1">
      <c r="A61" s="431"/>
      <c r="B61" s="373"/>
      <c r="C61" s="176" t="str">
        <f>'5- Identificación de Riesgos'!D61</f>
        <v>2. Falta de ética de terceros interesados  (Debilidades principios y valores)</v>
      </c>
      <c r="D61" s="167"/>
      <c r="E61" s="166"/>
      <c r="F61" s="160"/>
      <c r="G61" s="160"/>
      <c r="H61" s="160"/>
      <c r="I61" s="160"/>
      <c r="J61" s="162">
        <f t="shared" si="8"/>
        <v>0</v>
      </c>
      <c r="K61" s="442"/>
      <c r="L61" s="160" t="str">
        <f>'5- Identificación de Riesgos'!I61</f>
        <v>Afectación Económica</v>
      </c>
      <c r="M61" s="179"/>
      <c r="N61" s="160"/>
      <c r="O61" s="160"/>
      <c r="P61" s="160"/>
      <c r="Q61" s="160"/>
      <c r="R61" s="162">
        <f t="shared" si="10"/>
        <v>0</v>
      </c>
      <c r="S61" s="442"/>
      <c r="T61" s="370"/>
      <c r="U61" s="373"/>
      <c r="V61" s="376"/>
    </row>
    <row r="62" spans="1:22" ht="55.5" customHeight="1" thickBot="1">
      <c r="A62" s="431"/>
      <c r="B62" s="373"/>
      <c r="C62" s="176" t="str">
        <f>'5- Identificación de Riesgos'!D62</f>
        <v>3. Debilidades en los controles de los procedimientos para liquidación de nómina, prestaciones sociales, recobro de incapacidades y licencias.</v>
      </c>
      <c r="D62" s="167"/>
      <c r="E62" s="269" t="s">
        <v>498</v>
      </c>
      <c r="F62" s="159" t="s">
        <v>359</v>
      </c>
      <c r="G62" s="159" t="s">
        <v>359</v>
      </c>
      <c r="H62" s="159" t="s">
        <v>359</v>
      </c>
      <c r="I62" s="159" t="s">
        <v>359</v>
      </c>
      <c r="J62" s="162">
        <f t="shared" si="8"/>
        <v>1</v>
      </c>
      <c r="K62" s="442"/>
      <c r="L62" s="160">
        <f>'5- Identificación de Riesgos'!I62</f>
        <v>0</v>
      </c>
      <c r="M62" s="179"/>
      <c r="N62" s="160"/>
      <c r="O62" s="160"/>
      <c r="P62" s="160"/>
      <c r="Q62" s="160"/>
      <c r="R62" s="162">
        <f t="shared" si="10"/>
        <v>0</v>
      </c>
      <c r="S62" s="442"/>
      <c r="T62" s="370"/>
      <c r="U62" s="373"/>
      <c r="V62" s="376"/>
    </row>
    <row r="63" spans="1:22" ht="30" customHeight="1" thickBot="1">
      <c r="A63" s="431"/>
      <c r="B63" s="373"/>
      <c r="C63" s="176">
        <f>'5- Identificación de Riesgos'!D63</f>
        <v>0</v>
      </c>
      <c r="D63" s="167"/>
      <c r="E63" s="166"/>
      <c r="F63" s="160"/>
      <c r="G63" s="160"/>
      <c r="H63" s="160"/>
      <c r="I63" s="160"/>
      <c r="J63" s="162">
        <f t="shared" si="8"/>
        <v>0</v>
      </c>
      <c r="K63" s="442"/>
      <c r="L63" s="160">
        <f>'5- Identificación de Riesgos'!I63</f>
        <v>0</v>
      </c>
      <c r="M63" s="179"/>
      <c r="N63" s="160"/>
      <c r="O63" s="160"/>
      <c r="P63" s="160"/>
      <c r="Q63" s="160"/>
      <c r="R63" s="162">
        <f t="shared" si="10"/>
        <v>0</v>
      </c>
      <c r="S63" s="442"/>
      <c r="T63" s="370"/>
      <c r="U63" s="373"/>
      <c r="V63" s="376"/>
    </row>
    <row r="64" spans="1:22" ht="30" customHeight="1" thickBot="1">
      <c r="A64" s="431"/>
      <c r="B64" s="373"/>
      <c r="C64" s="176">
        <f>'5- Identificación de Riesgos'!D64</f>
        <v>0</v>
      </c>
      <c r="D64" s="167"/>
      <c r="E64" s="167"/>
      <c r="F64" s="160"/>
      <c r="G64" s="160"/>
      <c r="H64" s="160"/>
      <c r="I64" s="160"/>
      <c r="J64" s="162">
        <f t="shared" si="8"/>
        <v>0</v>
      </c>
      <c r="K64" s="442"/>
      <c r="L64" s="160">
        <f>'5- Identificación de Riesgos'!I64</f>
        <v>0</v>
      </c>
      <c r="M64" s="179"/>
      <c r="N64" s="160"/>
      <c r="O64" s="160"/>
      <c r="P64" s="160"/>
      <c r="Q64" s="160"/>
      <c r="R64" s="162">
        <f t="shared" si="10"/>
        <v>0</v>
      </c>
      <c r="S64" s="442"/>
      <c r="T64" s="370"/>
      <c r="U64" s="373"/>
      <c r="V64" s="376"/>
    </row>
    <row r="65" spans="1:22" ht="15.75" thickBot="1">
      <c r="A65" s="431"/>
      <c r="B65" s="373"/>
      <c r="C65" s="176">
        <f>'5- Identificación de Riesgos'!D65</f>
        <v>0</v>
      </c>
      <c r="D65" s="167"/>
      <c r="E65" s="166"/>
      <c r="F65" s="160"/>
      <c r="G65" s="160"/>
      <c r="H65" s="160"/>
      <c r="I65" s="160"/>
      <c r="J65" s="162">
        <f t="shared" si="8"/>
        <v>0</v>
      </c>
      <c r="K65" s="442"/>
      <c r="L65" s="160">
        <f>'5- Identificación de Riesgos'!I65</f>
        <v>0</v>
      </c>
      <c r="M65" s="179"/>
      <c r="N65" s="160"/>
      <c r="O65" s="160"/>
      <c r="P65" s="160"/>
      <c r="Q65" s="160"/>
      <c r="R65" s="162">
        <f t="shared" si="10"/>
        <v>0</v>
      </c>
      <c r="S65" s="442"/>
      <c r="T65" s="370"/>
      <c r="U65" s="373"/>
      <c r="V65" s="376"/>
    </row>
    <row r="66" spans="1:22" ht="15.75" thickBot="1">
      <c r="A66" s="431"/>
      <c r="B66" s="373"/>
      <c r="C66" s="176">
        <f>'5- Identificación de Riesgos'!D66</f>
        <v>0</v>
      </c>
      <c r="D66" s="167"/>
      <c r="E66" s="166"/>
      <c r="F66" s="160"/>
      <c r="G66" s="160"/>
      <c r="H66" s="160"/>
      <c r="I66" s="160"/>
      <c r="J66" s="162">
        <f t="shared" si="8"/>
        <v>0</v>
      </c>
      <c r="K66" s="442"/>
      <c r="L66" s="160">
        <f>'5- Identificación de Riesgos'!I66</f>
        <v>0</v>
      </c>
      <c r="M66" s="179"/>
      <c r="N66" s="160"/>
      <c r="O66" s="160"/>
      <c r="P66" s="160"/>
      <c r="Q66" s="160"/>
      <c r="R66" s="162">
        <f t="shared" si="10"/>
        <v>0</v>
      </c>
      <c r="S66" s="442"/>
      <c r="T66" s="370"/>
      <c r="U66" s="373"/>
      <c r="V66" s="376"/>
    </row>
    <row r="67" spans="1:22" ht="15.75" thickBot="1">
      <c r="A67" s="431"/>
      <c r="B67" s="373"/>
      <c r="C67" s="176">
        <f>'5- Identificación de Riesgos'!D67</f>
        <v>0</v>
      </c>
      <c r="D67" s="167"/>
      <c r="E67" s="166"/>
      <c r="F67" s="160"/>
      <c r="G67" s="160"/>
      <c r="H67" s="160"/>
      <c r="I67" s="160"/>
      <c r="J67" s="162">
        <f t="shared" si="8"/>
        <v>0</v>
      </c>
      <c r="K67" s="442"/>
      <c r="L67" s="160">
        <f>'5- Identificación de Riesgos'!I67</f>
        <v>0</v>
      </c>
      <c r="M67" s="179"/>
      <c r="N67" s="160"/>
      <c r="O67" s="160"/>
      <c r="P67" s="160"/>
      <c r="Q67" s="160"/>
      <c r="R67" s="162">
        <f t="shared" si="10"/>
        <v>0</v>
      </c>
      <c r="S67" s="442"/>
      <c r="T67" s="370"/>
      <c r="U67" s="373"/>
      <c r="V67" s="376"/>
    </row>
    <row r="68" spans="1:22" ht="15.75" thickBot="1">
      <c r="A68" s="431"/>
      <c r="B68" s="373"/>
      <c r="C68" s="176">
        <f>'5- Identificación de Riesgos'!D68</f>
        <v>0</v>
      </c>
      <c r="D68" s="167"/>
      <c r="E68" s="166"/>
      <c r="F68" s="160"/>
      <c r="G68" s="160"/>
      <c r="H68" s="160"/>
      <c r="I68" s="160"/>
      <c r="J68" s="162">
        <f t="shared" si="8"/>
        <v>0</v>
      </c>
      <c r="K68" s="442"/>
      <c r="L68" s="160">
        <f>'5- Identificación de Riesgos'!I68</f>
        <v>0</v>
      </c>
      <c r="M68" s="179"/>
      <c r="N68" s="160"/>
      <c r="O68" s="160"/>
      <c r="P68" s="160"/>
      <c r="Q68" s="160"/>
      <c r="R68" s="162">
        <f t="shared" si="10"/>
        <v>0</v>
      </c>
      <c r="S68" s="442"/>
      <c r="T68" s="370"/>
      <c r="U68" s="373"/>
      <c r="V68" s="376"/>
    </row>
    <row r="69" spans="1:22" ht="15.75" thickBot="1">
      <c r="A69" s="432"/>
      <c r="B69" s="374"/>
      <c r="C69" s="176">
        <f>'5- Identificación de Riesgos'!D69</f>
        <v>0</v>
      </c>
      <c r="D69" s="168"/>
      <c r="E69" s="178"/>
      <c r="F69" s="161"/>
      <c r="G69" s="161"/>
      <c r="H69" s="161"/>
      <c r="I69" s="161"/>
      <c r="J69" s="163">
        <f t="shared" si="8"/>
        <v>0</v>
      </c>
      <c r="K69" s="443"/>
      <c r="L69" s="161">
        <f>'5- Identificación de Riesgos'!I69</f>
        <v>0</v>
      </c>
      <c r="M69" s="180"/>
      <c r="N69" s="161"/>
      <c r="O69" s="161"/>
      <c r="P69" s="161"/>
      <c r="Q69" s="161"/>
      <c r="R69" s="163">
        <f t="shared" si="10"/>
        <v>0</v>
      </c>
      <c r="S69" s="443"/>
      <c r="T69" s="371"/>
      <c r="U69" s="374"/>
      <c r="V69" s="377"/>
    </row>
    <row r="70" spans="1:22" ht="75" customHeight="1" thickBot="1">
      <c r="A70" s="430">
        <f>'5- Identificación de Riesgos'!A70</f>
        <v>7</v>
      </c>
      <c r="B70" s="372" t="str">
        <f>'5- Identificación de Riesgos'!B70</f>
        <v>Ofrecer, prometer, entregar, aceptar o solicitar una ventaja indebida para hacer modificaciones  fraudulentas de historias laborales, para favorecer el reconocimiento irregular de pensiones de jubilación, retroactivos.</v>
      </c>
      <c r="C70" s="176" t="str">
        <f>'5- Identificación de Riesgos'!D70</f>
        <v>1. Falta de ética de los servidores públicos (Debilidades en principios y valores)</v>
      </c>
      <c r="D70" s="171"/>
      <c r="E70" s="268" t="s">
        <v>497</v>
      </c>
      <c r="F70" s="159" t="s">
        <v>359</v>
      </c>
      <c r="G70" s="159" t="s">
        <v>359</v>
      </c>
      <c r="H70" s="159" t="s">
        <v>359</v>
      </c>
      <c r="I70" s="159" t="s">
        <v>359</v>
      </c>
      <c r="J70" s="164">
        <f t="shared" si="8"/>
        <v>1</v>
      </c>
      <c r="K70" s="441">
        <f t="shared" ref="K70" si="12">AVERAGE(J70:J79)</f>
        <v>0.2</v>
      </c>
      <c r="L70" s="159" t="str">
        <f>'5- Identificación de Riesgos'!I70</f>
        <v>Afectación de reputacion,imagén,  credibilidad, satisfacción de usuarios y PI</v>
      </c>
      <c r="M70" s="271" t="s">
        <v>515</v>
      </c>
      <c r="N70" s="160" t="s">
        <v>358</v>
      </c>
      <c r="O70" s="160" t="s">
        <v>358</v>
      </c>
      <c r="P70" s="160" t="s">
        <v>359</v>
      </c>
      <c r="Q70" s="160" t="s">
        <v>359</v>
      </c>
      <c r="R70" s="164">
        <f t="shared" si="10"/>
        <v>0.35</v>
      </c>
      <c r="S70" s="441">
        <f t="shared" ref="S70" si="13">AVERAGE(R70:R79)</f>
        <v>3.4999999999999996E-2</v>
      </c>
      <c r="T70" s="369"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72"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375" t="str">
        <f>CONCATENATE(VLOOKUP((LEFT(T70,LEN(T70)-4)&amp;LEFT(U70,LEN(U70)-4)),'9- Matriz de Calor '!$D$18:$E$42,2,0)," - ",RIGHT(T70,1)*RIGHT(U70,1))</f>
        <v>Alto  - 4</v>
      </c>
    </row>
    <row r="71" spans="1:22" ht="45" customHeight="1" thickBot="1">
      <c r="A71" s="431"/>
      <c r="B71" s="373"/>
      <c r="C71" s="176" t="str">
        <f>'5- Identificación de Riesgos'!D71</f>
        <v>2. Falta de ética de terceros interesados  (Debilidades principios y valores)</v>
      </c>
      <c r="D71" s="167"/>
      <c r="E71" s="166"/>
      <c r="F71" s="160"/>
      <c r="G71" s="160"/>
      <c r="H71" s="160"/>
      <c r="I71" s="160"/>
      <c r="J71" s="162">
        <f t="shared" si="8"/>
        <v>0</v>
      </c>
      <c r="K71" s="442"/>
      <c r="L71" s="160">
        <f>'5- Identificación de Riesgos'!I71</f>
        <v>0</v>
      </c>
      <c r="M71" s="179"/>
      <c r="N71" s="160"/>
      <c r="O71" s="160"/>
      <c r="P71" s="160"/>
      <c r="Q71" s="160"/>
      <c r="R71" s="162">
        <f t="shared" si="10"/>
        <v>0</v>
      </c>
      <c r="S71" s="442"/>
      <c r="T71" s="370"/>
      <c r="U71" s="373"/>
      <c r="V71" s="376"/>
    </row>
    <row r="72" spans="1:22" ht="70.5" customHeight="1" thickBot="1">
      <c r="A72" s="431"/>
      <c r="B72" s="373"/>
      <c r="C72" s="176" t="str">
        <f>'5- Identificación de Riesgos'!D72</f>
        <v>3. Debilidades en la verificación de tiempos laborales</v>
      </c>
      <c r="D72" s="167"/>
      <c r="E72" s="269" t="s">
        <v>498</v>
      </c>
      <c r="F72" s="159" t="s">
        <v>359</v>
      </c>
      <c r="G72" s="159" t="s">
        <v>359</v>
      </c>
      <c r="H72" s="159" t="s">
        <v>359</v>
      </c>
      <c r="I72" s="159" t="s">
        <v>359</v>
      </c>
      <c r="J72" s="162">
        <f t="shared" si="8"/>
        <v>1</v>
      </c>
      <c r="K72" s="442"/>
      <c r="L72" s="160">
        <f>'5- Identificación de Riesgos'!I72</f>
        <v>0</v>
      </c>
      <c r="M72" s="179"/>
      <c r="N72" s="160"/>
      <c r="O72" s="160"/>
      <c r="P72" s="160"/>
      <c r="Q72" s="160"/>
      <c r="R72" s="162">
        <f t="shared" si="10"/>
        <v>0</v>
      </c>
      <c r="S72" s="442"/>
      <c r="T72" s="370"/>
      <c r="U72" s="373"/>
      <c r="V72" s="376"/>
    </row>
    <row r="73" spans="1:22" ht="30" customHeight="1" thickBot="1">
      <c r="A73" s="431"/>
      <c r="B73" s="373"/>
      <c r="C73" s="176">
        <f>'5- Identificación de Riesgos'!D73</f>
        <v>0</v>
      </c>
      <c r="D73" s="167"/>
      <c r="E73" s="166"/>
      <c r="F73" s="160"/>
      <c r="G73" s="160"/>
      <c r="H73" s="160"/>
      <c r="I73" s="160"/>
      <c r="J73" s="162">
        <f t="shared" si="8"/>
        <v>0</v>
      </c>
      <c r="K73" s="442"/>
      <c r="L73" s="160">
        <f>'5- Identificación de Riesgos'!I73</f>
        <v>0</v>
      </c>
      <c r="M73" s="179"/>
      <c r="N73" s="160"/>
      <c r="O73" s="160"/>
      <c r="P73" s="160"/>
      <c r="Q73" s="160"/>
      <c r="R73" s="162">
        <f t="shared" si="10"/>
        <v>0</v>
      </c>
      <c r="S73" s="442"/>
      <c r="T73" s="370"/>
      <c r="U73" s="373"/>
      <c r="V73" s="376"/>
    </row>
    <row r="74" spans="1:22" ht="30" customHeight="1" thickBot="1">
      <c r="A74" s="431"/>
      <c r="B74" s="373"/>
      <c r="C74" s="176">
        <f>'5- Identificación de Riesgos'!D74</f>
        <v>0</v>
      </c>
      <c r="D74" s="167"/>
      <c r="E74" s="167"/>
      <c r="F74" s="160"/>
      <c r="G74" s="160"/>
      <c r="H74" s="160"/>
      <c r="I74" s="160"/>
      <c r="J74" s="162">
        <f t="shared" si="8"/>
        <v>0</v>
      </c>
      <c r="K74" s="442"/>
      <c r="L74" s="160">
        <f>'5- Identificación de Riesgos'!I74</f>
        <v>0</v>
      </c>
      <c r="M74" s="179"/>
      <c r="N74" s="160"/>
      <c r="O74" s="160"/>
      <c r="P74" s="160"/>
      <c r="Q74" s="160"/>
      <c r="R74" s="162">
        <f t="shared" si="10"/>
        <v>0</v>
      </c>
      <c r="S74" s="442"/>
      <c r="T74" s="370"/>
      <c r="U74" s="373"/>
      <c r="V74" s="376"/>
    </row>
    <row r="75" spans="1:22" ht="15.75" thickBot="1">
      <c r="A75" s="431"/>
      <c r="B75" s="373"/>
      <c r="C75" s="176">
        <f>'5- Identificación de Riesgos'!D75</f>
        <v>0</v>
      </c>
      <c r="D75" s="167"/>
      <c r="E75" s="166"/>
      <c r="F75" s="160"/>
      <c r="G75" s="160"/>
      <c r="H75" s="160"/>
      <c r="I75" s="160"/>
      <c r="J75" s="162">
        <f t="shared" si="8"/>
        <v>0</v>
      </c>
      <c r="K75" s="442"/>
      <c r="L75" s="160">
        <f>'5- Identificación de Riesgos'!I75</f>
        <v>0</v>
      </c>
      <c r="M75" s="179"/>
      <c r="N75" s="160"/>
      <c r="O75" s="160"/>
      <c r="P75" s="160"/>
      <c r="Q75" s="160"/>
      <c r="R75" s="162">
        <f t="shared" si="10"/>
        <v>0</v>
      </c>
      <c r="S75" s="442"/>
      <c r="T75" s="370"/>
      <c r="U75" s="373"/>
      <c r="V75" s="376"/>
    </row>
    <row r="76" spans="1:22" ht="15.75" thickBot="1">
      <c r="A76" s="431"/>
      <c r="B76" s="373"/>
      <c r="C76" s="176">
        <f>'5- Identificación de Riesgos'!D76</f>
        <v>0</v>
      </c>
      <c r="D76" s="167"/>
      <c r="E76" s="166"/>
      <c r="F76" s="160"/>
      <c r="G76" s="160"/>
      <c r="H76" s="160"/>
      <c r="I76" s="160"/>
      <c r="J76" s="162">
        <f t="shared" si="8"/>
        <v>0</v>
      </c>
      <c r="K76" s="442"/>
      <c r="L76" s="160">
        <f>'5- Identificación de Riesgos'!I76</f>
        <v>0</v>
      </c>
      <c r="M76" s="179"/>
      <c r="N76" s="160"/>
      <c r="O76" s="160"/>
      <c r="P76" s="160"/>
      <c r="Q76" s="160"/>
      <c r="R76" s="162">
        <f t="shared" si="10"/>
        <v>0</v>
      </c>
      <c r="S76" s="442"/>
      <c r="T76" s="370"/>
      <c r="U76" s="373"/>
      <c r="V76" s="376"/>
    </row>
    <row r="77" spans="1:22" ht="15.75" thickBot="1">
      <c r="A77" s="431"/>
      <c r="B77" s="373"/>
      <c r="C77" s="176">
        <f>'5- Identificación de Riesgos'!D77</f>
        <v>0</v>
      </c>
      <c r="D77" s="167"/>
      <c r="E77" s="166"/>
      <c r="F77" s="160"/>
      <c r="G77" s="160"/>
      <c r="H77" s="160"/>
      <c r="I77" s="160"/>
      <c r="J77" s="162">
        <f t="shared" si="8"/>
        <v>0</v>
      </c>
      <c r="K77" s="442"/>
      <c r="L77" s="160">
        <f>'5- Identificación de Riesgos'!I77</f>
        <v>0</v>
      </c>
      <c r="M77" s="179"/>
      <c r="N77" s="160"/>
      <c r="O77" s="160"/>
      <c r="P77" s="160"/>
      <c r="Q77" s="160"/>
      <c r="R77" s="162">
        <f t="shared" si="10"/>
        <v>0</v>
      </c>
      <c r="S77" s="442"/>
      <c r="T77" s="370"/>
      <c r="U77" s="373"/>
      <c r="V77" s="376"/>
    </row>
    <row r="78" spans="1:22" ht="15.75" thickBot="1">
      <c r="A78" s="431"/>
      <c r="B78" s="373"/>
      <c r="C78" s="176">
        <f>'5- Identificación de Riesgos'!D78</f>
        <v>0</v>
      </c>
      <c r="D78" s="167"/>
      <c r="E78" s="166"/>
      <c r="F78" s="160"/>
      <c r="G78" s="160"/>
      <c r="H78" s="160"/>
      <c r="I78" s="160"/>
      <c r="J78" s="162">
        <f t="shared" si="8"/>
        <v>0</v>
      </c>
      <c r="K78" s="442"/>
      <c r="L78" s="160">
        <f>'5- Identificación de Riesgos'!I78</f>
        <v>0</v>
      </c>
      <c r="M78" s="179"/>
      <c r="N78" s="160"/>
      <c r="O78" s="160"/>
      <c r="P78" s="160"/>
      <c r="Q78" s="160"/>
      <c r="R78" s="162">
        <f t="shared" si="10"/>
        <v>0</v>
      </c>
      <c r="S78" s="442"/>
      <c r="T78" s="370"/>
      <c r="U78" s="373"/>
      <c r="V78" s="376"/>
    </row>
    <row r="79" spans="1:22" ht="15.75" thickBot="1">
      <c r="A79" s="432"/>
      <c r="B79" s="374"/>
      <c r="C79" s="176">
        <f>'5- Identificación de Riesgos'!D79</f>
        <v>0</v>
      </c>
      <c r="D79" s="168"/>
      <c r="E79" s="178"/>
      <c r="F79" s="161"/>
      <c r="G79" s="161"/>
      <c r="H79" s="161"/>
      <c r="I79" s="161"/>
      <c r="J79" s="163">
        <f t="shared" si="8"/>
        <v>0</v>
      </c>
      <c r="K79" s="443"/>
      <c r="L79" s="161">
        <f>'5- Identificación de Riesgos'!I79</f>
        <v>0</v>
      </c>
      <c r="M79" s="180"/>
      <c r="N79" s="161"/>
      <c r="O79" s="161"/>
      <c r="P79" s="161"/>
      <c r="Q79" s="161"/>
      <c r="R79" s="163">
        <f t="shared" si="10"/>
        <v>0</v>
      </c>
      <c r="S79" s="443"/>
      <c r="T79" s="371"/>
      <c r="U79" s="374"/>
      <c r="V79" s="377"/>
    </row>
    <row r="80" spans="1:22" ht="75" customHeight="1" thickBot="1">
      <c r="A80" s="430">
        <f>'5- Identificación de Riesgos'!A80</f>
        <v>8</v>
      </c>
      <c r="B80" s="372" t="str">
        <f>'5- Identificación de Riesgos'!B80</f>
        <v>Ofrecer, prometer, entregar, aceptar o solicitar una ventaja indebida para otorgar beneficios del Plan de Bienestar a servidores y/o sus familias con criterios subjetivos, u otorgar beneficios a personas que no tienen derecho a ellos</v>
      </c>
      <c r="C80" s="176" t="str">
        <f>'5- Identificación de Riesgos'!D80</f>
        <v>1. Falta de ética de los servidores públicos (Debilidades en principios y valores)</v>
      </c>
      <c r="D80" s="171"/>
      <c r="E80" s="268" t="s">
        <v>497</v>
      </c>
      <c r="F80" s="159" t="s">
        <v>359</v>
      </c>
      <c r="G80" s="159" t="s">
        <v>359</v>
      </c>
      <c r="H80" s="159" t="s">
        <v>359</v>
      </c>
      <c r="I80" s="159" t="s">
        <v>359</v>
      </c>
      <c r="J80" s="164">
        <f t="shared" si="8"/>
        <v>1</v>
      </c>
      <c r="K80" s="441">
        <f t="shared" ref="K80" si="14">AVERAGE(J80:J89)</f>
        <v>0.2</v>
      </c>
      <c r="L80" s="159" t="str">
        <f>'5- Identificación de Riesgos'!I80</f>
        <v>Afectación de reputacion,imagén,  credibilidad, satisfacción de usuarios y PI</v>
      </c>
      <c r="M80" s="271" t="s">
        <v>515</v>
      </c>
      <c r="N80" s="160" t="s">
        <v>358</v>
      </c>
      <c r="O80" s="160" t="s">
        <v>358</v>
      </c>
      <c r="P80" s="160" t="s">
        <v>359</v>
      </c>
      <c r="Q80" s="160" t="s">
        <v>359</v>
      </c>
      <c r="R80" s="164">
        <f t="shared" si="10"/>
        <v>0.35</v>
      </c>
      <c r="S80" s="441">
        <f t="shared" ref="S80" si="15">AVERAGE(R80:R89)</f>
        <v>3.4999999999999996E-2</v>
      </c>
      <c r="T80" s="369"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72"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375" t="str">
        <f>CONCATENATE(VLOOKUP((LEFT(T80,LEN(T80)-4)&amp;LEFT(U80,LEN(U80)-4)),'9- Matriz de Calor '!$D$18:$E$42,2,0)," - ",RIGHT(T80,1)*RIGHT(U80,1))</f>
        <v>Alto  - 4</v>
      </c>
    </row>
    <row r="81" spans="1:22" ht="45" customHeight="1" thickBot="1">
      <c r="A81" s="431"/>
      <c r="B81" s="373"/>
      <c r="C81" s="176" t="str">
        <f>'5- Identificación de Riesgos'!D81</f>
        <v>2. Falta de ética de terceros interesados  (Debilidades principios y valores)</v>
      </c>
      <c r="D81" s="167"/>
      <c r="E81" s="166"/>
      <c r="F81" s="160"/>
      <c r="G81" s="160"/>
      <c r="H81" s="160"/>
      <c r="I81" s="160"/>
      <c r="J81" s="162">
        <f t="shared" si="8"/>
        <v>0</v>
      </c>
      <c r="K81" s="442"/>
      <c r="L81" s="160">
        <f>'5- Identificación de Riesgos'!I81</f>
        <v>0</v>
      </c>
      <c r="M81" s="179"/>
      <c r="N81" s="160"/>
      <c r="O81" s="160"/>
      <c r="P81" s="160"/>
      <c r="Q81" s="160"/>
      <c r="R81" s="162">
        <f t="shared" si="10"/>
        <v>0</v>
      </c>
      <c r="S81" s="442"/>
      <c r="T81" s="370"/>
      <c r="U81" s="373"/>
      <c r="V81" s="376"/>
    </row>
    <row r="82" spans="1:22" ht="83.25" customHeight="1" thickBot="1">
      <c r="A82" s="431"/>
      <c r="B82" s="373"/>
      <c r="C82" s="176" t="str">
        <f>'5- Identificación de Riesgos'!D82</f>
        <v>3. Debilidades en los controles del procedimiento para el diseño de planes y programas de bienestar social</v>
      </c>
      <c r="D82" s="167"/>
      <c r="E82" s="269" t="s">
        <v>498</v>
      </c>
      <c r="F82" s="159" t="s">
        <v>359</v>
      </c>
      <c r="G82" s="159" t="s">
        <v>359</v>
      </c>
      <c r="H82" s="159" t="s">
        <v>359</v>
      </c>
      <c r="I82" s="159" t="s">
        <v>359</v>
      </c>
      <c r="J82" s="162">
        <f t="shared" si="8"/>
        <v>1</v>
      </c>
      <c r="K82" s="442"/>
      <c r="L82" s="160">
        <f>'5- Identificación de Riesgos'!I82</f>
        <v>0</v>
      </c>
      <c r="M82" s="179"/>
      <c r="N82" s="160"/>
      <c r="O82" s="160"/>
      <c r="P82" s="160"/>
      <c r="Q82" s="160"/>
      <c r="R82" s="162">
        <f t="shared" si="10"/>
        <v>0</v>
      </c>
      <c r="S82" s="442"/>
      <c r="T82" s="370"/>
      <c r="U82" s="373"/>
      <c r="V82" s="376"/>
    </row>
    <row r="83" spans="1:22" ht="30" customHeight="1" thickBot="1">
      <c r="A83" s="431"/>
      <c r="B83" s="373"/>
      <c r="C83" s="176">
        <f>'5- Identificación de Riesgos'!D83</f>
        <v>0</v>
      </c>
      <c r="D83" s="167"/>
      <c r="E83" s="166"/>
      <c r="F83" s="160"/>
      <c r="G83" s="160"/>
      <c r="H83" s="160"/>
      <c r="I83" s="160"/>
      <c r="J83" s="162">
        <f t="shared" si="8"/>
        <v>0</v>
      </c>
      <c r="K83" s="442"/>
      <c r="L83" s="160">
        <f>'5- Identificación de Riesgos'!I83</f>
        <v>0</v>
      </c>
      <c r="M83" s="179"/>
      <c r="N83" s="160"/>
      <c r="O83" s="160"/>
      <c r="P83" s="160"/>
      <c r="Q83" s="160"/>
      <c r="R83" s="162">
        <f t="shared" si="10"/>
        <v>0</v>
      </c>
      <c r="S83" s="442"/>
      <c r="T83" s="370"/>
      <c r="U83" s="373"/>
      <c r="V83" s="376"/>
    </row>
    <row r="84" spans="1:22" ht="30" customHeight="1" thickBot="1">
      <c r="A84" s="431"/>
      <c r="B84" s="373"/>
      <c r="C84" s="176">
        <f>'5- Identificación de Riesgos'!D84</f>
        <v>0</v>
      </c>
      <c r="D84" s="167"/>
      <c r="E84" s="167"/>
      <c r="F84" s="160"/>
      <c r="G84" s="160"/>
      <c r="H84" s="160"/>
      <c r="I84" s="160"/>
      <c r="J84" s="162">
        <f t="shared" si="8"/>
        <v>0</v>
      </c>
      <c r="K84" s="442"/>
      <c r="L84" s="160">
        <f>'5- Identificación de Riesgos'!I84</f>
        <v>0</v>
      </c>
      <c r="M84" s="179"/>
      <c r="N84" s="160"/>
      <c r="O84" s="160"/>
      <c r="P84" s="160"/>
      <c r="Q84" s="160"/>
      <c r="R84" s="162">
        <f t="shared" si="10"/>
        <v>0</v>
      </c>
      <c r="S84" s="442"/>
      <c r="T84" s="370"/>
      <c r="U84" s="373"/>
      <c r="V84" s="376"/>
    </row>
    <row r="85" spans="1:22" ht="15.75" thickBot="1">
      <c r="A85" s="431"/>
      <c r="B85" s="373"/>
      <c r="C85" s="176">
        <f>'5- Identificación de Riesgos'!D85</f>
        <v>0</v>
      </c>
      <c r="D85" s="167"/>
      <c r="E85" s="166"/>
      <c r="F85" s="160"/>
      <c r="G85" s="160"/>
      <c r="H85" s="160"/>
      <c r="I85" s="160"/>
      <c r="J85" s="162">
        <f t="shared" si="8"/>
        <v>0</v>
      </c>
      <c r="K85" s="442"/>
      <c r="L85" s="160">
        <f>'5- Identificación de Riesgos'!I85</f>
        <v>0</v>
      </c>
      <c r="M85" s="179"/>
      <c r="N85" s="160"/>
      <c r="O85" s="160"/>
      <c r="P85" s="160"/>
      <c r="Q85" s="160"/>
      <c r="R85" s="162">
        <f t="shared" si="10"/>
        <v>0</v>
      </c>
      <c r="S85" s="442"/>
      <c r="T85" s="370"/>
      <c r="U85" s="373"/>
      <c r="V85" s="376"/>
    </row>
    <row r="86" spans="1:22" ht="15.75" thickBot="1">
      <c r="A86" s="431"/>
      <c r="B86" s="373"/>
      <c r="C86" s="176">
        <f>'5- Identificación de Riesgos'!D86</f>
        <v>0</v>
      </c>
      <c r="D86" s="167"/>
      <c r="E86" s="166"/>
      <c r="F86" s="160"/>
      <c r="G86" s="160"/>
      <c r="H86" s="160"/>
      <c r="I86" s="160"/>
      <c r="J86" s="162">
        <f t="shared" si="8"/>
        <v>0</v>
      </c>
      <c r="K86" s="442"/>
      <c r="L86" s="160">
        <f>'5- Identificación de Riesgos'!I86</f>
        <v>0</v>
      </c>
      <c r="M86" s="179"/>
      <c r="N86" s="160"/>
      <c r="O86" s="160"/>
      <c r="P86" s="160"/>
      <c r="Q86" s="160"/>
      <c r="R86" s="162">
        <f t="shared" si="10"/>
        <v>0</v>
      </c>
      <c r="S86" s="442"/>
      <c r="T86" s="370"/>
      <c r="U86" s="373"/>
      <c r="V86" s="376"/>
    </row>
    <row r="87" spans="1:22" ht="15.75" thickBot="1">
      <c r="A87" s="431"/>
      <c r="B87" s="373"/>
      <c r="C87" s="176">
        <f>'5- Identificación de Riesgos'!D87</f>
        <v>0</v>
      </c>
      <c r="D87" s="167"/>
      <c r="E87" s="166"/>
      <c r="F87" s="160"/>
      <c r="G87" s="160"/>
      <c r="H87" s="160"/>
      <c r="I87" s="160"/>
      <c r="J87" s="162">
        <f t="shared" si="8"/>
        <v>0</v>
      </c>
      <c r="K87" s="442"/>
      <c r="L87" s="160">
        <f>'5- Identificación de Riesgos'!I87</f>
        <v>0</v>
      </c>
      <c r="M87" s="179"/>
      <c r="N87" s="160"/>
      <c r="O87" s="160"/>
      <c r="P87" s="160"/>
      <c r="Q87" s="160"/>
      <c r="R87" s="162">
        <f t="shared" si="10"/>
        <v>0</v>
      </c>
      <c r="S87" s="442"/>
      <c r="T87" s="370"/>
      <c r="U87" s="373"/>
      <c r="V87" s="376"/>
    </row>
    <row r="88" spans="1:22" ht="15.75" thickBot="1">
      <c r="A88" s="431"/>
      <c r="B88" s="373"/>
      <c r="C88" s="176">
        <f>'5- Identificación de Riesgos'!D88</f>
        <v>0</v>
      </c>
      <c r="D88" s="167"/>
      <c r="E88" s="166"/>
      <c r="F88" s="160"/>
      <c r="G88" s="160"/>
      <c r="H88" s="160"/>
      <c r="I88" s="160"/>
      <c r="J88" s="162">
        <f t="shared" si="8"/>
        <v>0</v>
      </c>
      <c r="K88" s="442"/>
      <c r="L88" s="160">
        <f>'5- Identificación de Riesgos'!I88</f>
        <v>0</v>
      </c>
      <c r="M88" s="179"/>
      <c r="N88" s="160"/>
      <c r="O88" s="160"/>
      <c r="P88" s="160"/>
      <c r="Q88" s="160"/>
      <c r="R88" s="162">
        <f t="shared" si="10"/>
        <v>0</v>
      </c>
      <c r="S88" s="442"/>
      <c r="T88" s="370"/>
      <c r="U88" s="373"/>
      <c r="V88" s="376"/>
    </row>
    <row r="89" spans="1:22" ht="15.75" thickBot="1">
      <c r="A89" s="432"/>
      <c r="B89" s="374"/>
      <c r="C89" s="176">
        <f>'5- Identificación de Riesgos'!D89</f>
        <v>0</v>
      </c>
      <c r="D89" s="168"/>
      <c r="E89" s="178"/>
      <c r="F89" s="161"/>
      <c r="G89" s="161"/>
      <c r="H89" s="161"/>
      <c r="I89" s="161"/>
      <c r="J89" s="163">
        <f t="shared" si="8"/>
        <v>0</v>
      </c>
      <c r="K89" s="443"/>
      <c r="L89" s="161">
        <f>'5- Identificación de Riesgos'!I89</f>
        <v>0</v>
      </c>
      <c r="M89" s="180"/>
      <c r="N89" s="161"/>
      <c r="O89" s="161"/>
      <c r="P89" s="161"/>
      <c r="Q89" s="161"/>
      <c r="R89" s="163">
        <f t="shared" si="10"/>
        <v>0</v>
      </c>
      <c r="S89" s="443"/>
      <c r="T89" s="371"/>
      <c r="U89" s="374"/>
      <c r="V89" s="377"/>
    </row>
    <row r="90" spans="1:22" ht="75" customHeight="1" thickBot="1">
      <c r="A90" s="430">
        <f>'5- Identificación de Riesgos'!A90</f>
        <v>9</v>
      </c>
      <c r="B90" s="372" t="str">
        <f>'5- Identificación de Riesgos'!B90</f>
        <v>Ofrecer, prometer, entregar, aceptar o solicitar una ventaja indebida para el trámite de vinculación sin cumplir con los requisitos establecidos</v>
      </c>
      <c r="C90" s="176" t="str">
        <f>'5- Identificación de Riesgos'!D90</f>
        <v>1. Falta de ética de los servidores públicos (Debilidades en principios y valores)</v>
      </c>
      <c r="D90" s="171"/>
      <c r="E90" s="268" t="s">
        <v>497</v>
      </c>
      <c r="F90" s="159" t="s">
        <v>359</v>
      </c>
      <c r="G90" s="159" t="s">
        <v>359</v>
      </c>
      <c r="H90" s="159" t="s">
        <v>359</v>
      </c>
      <c r="I90" s="159" t="s">
        <v>359</v>
      </c>
      <c r="J90" s="164">
        <f t="shared" si="8"/>
        <v>1</v>
      </c>
      <c r="K90" s="441">
        <f t="shared" ref="K90" si="16">AVERAGE(J90:J99)</f>
        <v>0.2</v>
      </c>
      <c r="L90" s="159" t="str">
        <f>'5- Identificación de Riesgos'!I90</f>
        <v>Afectación de reputacion,imagén,  credibilidad, satisfacción de usuarios y PI</v>
      </c>
      <c r="M90" s="271" t="s">
        <v>515</v>
      </c>
      <c r="N90" s="160" t="s">
        <v>358</v>
      </c>
      <c r="O90" s="160" t="s">
        <v>358</v>
      </c>
      <c r="P90" s="160" t="s">
        <v>359</v>
      </c>
      <c r="Q90" s="160" t="s">
        <v>359</v>
      </c>
      <c r="R90" s="164">
        <f t="shared" si="10"/>
        <v>0.35</v>
      </c>
      <c r="S90" s="441">
        <f t="shared" ref="S90" si="17">AVERAGE(R90:R99)</f>
        <v>3.4999999999999996E-2</v>
      </c>
      <c r="T90" s="369"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372"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Mayor - 4</v>
      </c>
      <c r="V90" s="375" t="str">
        <f>CONCATENATE(VLOOKUP((LEFT(T90,LEN(T90)-4)&amp;LEFT(U90,LEN(U90)-4)),'9- Matriz de Calor '!$D$18:$E$42,2,0)," - ",RIGHT(T90,1)*RIGHT(U90,1))</f>
        <v>Alto  - 4</v>
      </c>
    </row>
    <row r="91" spans="1:22" ht="45" customHeight="1" thickBot="1">
      <c r="A91" s="431"/>
      <c r="B91" s="373"/>
      <c r="C91" s="176" t="str">
        <f>'5- Identificación de Riesgos'!D91</f>
        <v>2. Falta de ética de terceros interesados  (Debilidades principios y valores)</v>
      </c>
      <c r="D91" s="167"/>
      <c r="E91" s="166"/>
      <c r="F91" s="160"/>
      <c r="G91" s="160"/>
      <c r="H91" s="160"/>
      <c r="I91" s="160"/>
      <c r="J91" s="162">
        <f t="shared" si="8"/>
        <v>0</v>
      </c>
      <c r="K91" s="442"/>
      <c r="L91" s="160">
        <f>'5- Identificación de Riesgos'!I91</f>
        <v>0</v>
      </c>
      <c r="M91" s="179"/>
      <c r="N91" s="160"/>
      <c r="O91" s="160"/>
      <c r="P91" s="160"/>
      <c r="Q91" s="160"/>
      <c r="R91" s="162">
        <f t="shared" si="10"/>
        <v>0</v>
      </c>
      <c r="S91" s="442"/>
      <c r="T91" s="370"/>
      <c r="U91" s="373"/>
      <c r="V91" s="376"/>
    </row>
    <row r="92" spans="1:22" ht="66.75" customHeight="1" thickBot="1">
      <c r="A92" s="431"/>
      <c r="B92" s="373"/>
      <c r="C92" s="176" t="str">
        <f>'5- Identificación de Riesgos'!D92</f>
        <v>3. Debilidades en los controles del  procedimiento para vinculación, permanencia y retiro de servidores judiciales</v>
      </c>
      <c r="D92" s="167"/>
      <c r="E92" s="269" t="s">
        <v>498</v>
      </c>
      <c r="F92" s="159" t="s">
        <v>359</v>
      </c>
      <c r="G92" s="159" t="s">
        <v>359</v>
      </c>
      <c r="H92" s="159" t="s">
        <v>359</v>
      </c>
      <c r="I92" s="159" t="s">
        <v>359</v>
      </c>
      <c r="J92" s="162">
        <f t="shared" si="8"/>
        <v>1</v>
      </c>
      <c r="K92" s="442"/>
      <c r="L92" s="160">
        <f>'5- Identificación de Riesgos'!I92</f>
        <v>0</v>
      </c>
      <c r="M92" s="179"/>
      <c r="N92" s="160"/>
      <c r="O92" s="160"/>
      <c r="P92" s="160"/>
      <c r="Q92" s="160"/>
      <c r="R92" s="162">
        <f t="shared" si="10"/>
        <v>0</v>
      </c>
      <c r="S92" s="442"/>
      <c r="T92" s="370"/>
      <c r="U92" s="373"/>
      <c r="V92" s="376"/>
    </row>
    <row r="93" spans="1:22" ht="30" customHeight="1" thickBot="1">
      <c r="A93" s="431"/>
      <c r="B93" s="373"/>
      <c r="C93" s="176">
        <f>'5- Identificación de Riesgos'!D93</f>
        <v>0</v>
      </c>
      <c r="D93" s="167"/>
      <c r="E93" s="166"/>
      <c r="F93" s="160"/>
      <c r="G93" s="160"/>
      <c r="H93" s="160"/>
      <c r="I93" s="160"/>
      <c r="J93" s="162">
        <f t="shared" si="8"/>
        <v>0</v>
      </c>
      <c r="K93" s="442"/>
      <c r="L93" s="160">
        <f>'5- Identificación de Riesgos'!I93</f>
        <v>0</v>
      </c>
      <c r="M93" s="179"/>
      <c r="N93" s="160"/>
      <c r="O93" s="160"/>
      <c r="P93" s="160"/>
      <c r="Q93" s="160"/>
      <c r="R93" s="162">
        <f t="shared" si="10"/>
        <v>0</v>
      </c>
      <c r="S93" s="442"/>
      <c r="T93" s="370"/>
      <c r="U93" s="373"/>
      <c r="V93" s="376"/>
    </row>
    <row r="94" spans="1:22" ht="30" customHeight="1" thickBot="1">
      <c r="A94" s="431"/>
      <c r="B94" s="373"/>
      <c r="C94" s="176">
        <f>'5- Identificación de Riesgos'!D94</f>
        <v>0</v>
      </c>
      <c r="D94" s="167"/>
      <c r="E94" s="167"/>
      <c r="F94" s="160"/>
      <c r="G94" s="160"/>
      <c r="H94" s="160"/>
      <c r="I94" s="160"/>
      <c r="J94" s="162">
        <f t="shared" si="8"/>
        <v>0</v>
      </c>
      <c r="K94" s="442"/>
      <c r="L94" s="160">
        <f>'5- Identificación de Riesgos'!I94</f>
        <v>0</v>
      </c>
      <c r="M94" s="179"/>
      <c r="N94" s="160"/>
      <c r="O94" s="160"/>
      <c r="P94" s="160"/>
      <c r="Q94" s="160"/>
      <c r="R94" s="162">
        <f t="shared" si="10"/>
        <v>0</v>
      </c>
      <c r="S94" s="442"/>
      <c r="T94" s="370"/>
      <c r="U94" s="373"/>
      <c r="V94" s="376"/>
    </row>
    <row r="95" spans="1:22" ht="15.75" thickBot="1">
      <c r="A95" s="431"/>
      <c r="B95" s="373"/>
      <c r="C95" s="176">
        <f>'5- Identificación de Riesgos'!D95</f>
        <v>0</v>
      </c>
      <c r="D95" s="167"/>
      <c r="E95" s="166"/>
      <c r="F95" s="160"/>
      <c r="G95" s="160"/>
      <c r="H95" s="160"/>
      <c r="I95" s="160"/>
      <c r="J95" s="162">
        <f t="shared" si="8"/>
        <v>0</v>
      </c>
      <c r="K95" s="442"/>
      <c r="L95" s="160">
        <f>'5- Identificación de Riesgos'!I95</f>
        <v>0</v>
      </c>
      <c r="M95" s="179"/>
      <c r="N95" s="160"/>
      <c r="O95" s="160"/>
      <c r="P95" s="160"/>
      <c r="Q95" s="160"/>
      <c r="R95" s="162">
        <f t="shared" si="10"/>
        <v>0</v>
      </c>
      <c r="S95" s="442"/>
      <c r="T95" s="370"/>
      <c r="U95" s="373"/>
      <c r="V95" s="376"/>
    </row>
    <row r="96" spans="1:22" ht="15.75" thickBot="1">
      <c r="A96" s="431"/>
      <c r="B96" s="373"/>
      <c r="C96" s="176">
        <f>'5- Identificación de Riesgos'!D96</f>
        <v>0</v>
      </c>
      <c r="D96" s="167"/>
      <c r="E96" s="166"/>
      <c r="F96" s="160"/>
      <c r="G96" s="160"/>
      <c r="H96" s="160"/>
      <c r="I96" s="160"/>
      <c r="J96" s="162">
        <f t="shared" si="8"/>
        <v>0</v>
      </c>
      <c r="K96" s="442"/>
      <c r="L96" s="160">
        <f>'5- Identificación de Riesgos'!I96</f>
        <v>0</v>
      </c>
      <c r="M96" s="179"/>
      <c r="N96" s="160"/>
      <c r="O96" s="160"/>
      <c r="P96" s="160"/>
      <c r="Q96" s="160"/>
      <c r="R96" s="162">
        <f t="shared" si="10"/>
        <v>0</v>
      </c>
      <c r="S96" s="442"/>
      <c r="T96" s="370"/>
      <c r="U96" s="373"/>
      <c r="V96" s="376"/>
    </row>
    <row r="97" spans="1:22" ht="15.75" thickBot="1">
      <c r="A97" s="431"/>
      <c r="B97" s="373"/>
      <c r="C97" s="176">
        <f>'5- Identificación de Riesgos'!D97</f>
        <v>0</v>
      </c>
      <c r="D97" s="167"/>
      <c r="E97" s="166"/>
      <c r="F97" s="160"/>
      <c r="G97" s="160"/>
      <c r="H97" s="160"/>
      <c r="I97" s="160"/>
      <c r="J97" s="162">
        <f t="shared" si="8"/>
        <v>0</v>
      </c>
      <c r="K97" s="442"/>
      <c r="L97" s="160">
        <f>'5- Identificación de Riesgos'!I97</f>
        <v>0</v>
      </c>
      <c r="M97" s="179"/>
      <c r="N97" s="160"/>
      <c r="O97" s="160"/>
      <c r="P97" s="160"/>
      <c r="Q97" s="160"/>
      <c r="R97" s="162">
        <f t="shared" si="10"/>
        <v>0</v>
      </c>
      <c r="S97" s="442"/>
      <c r="T97" s="370"/>
      <c r="U97" s="373"/>
      <c r="V97" s="376"/>
    </row>
    <row r="98" spans="1:22" ht="15.75" thickBot="1">
      <c r="A98" s="431"/>
      <c r="B98" s="373"/>
      <c r="C98" s="176">
        <f>'5- Identificación de Riesgos'!D98</f>
        <v>0</v>
      </c>
      <c r="D98" s="167"/>
      <c r="E98" s="166"/>
      <c r="F98" s="160"/>
      <c r="G98" s="160"/>
      <c r="H98" s="160"/>
      <c r="I98" s="160"/>
      <c r="J98" s="162">
        <f t="shared" si="8"/>
        <v>0</v>
      </c>
      <c r="K98" s="442"/>
      <c r="L98" s="160">
        <f>'5- Identificación de Riesgos'!I98</f>
        <v>0</v>
      </c>
      <c r="M98" s="179"/>
      <c r="N98" s="160"/>
      <c r="O98" s="160"/>
      <c r="P98" s="160"/>
      <c r="Q98" s="160"/>
      <c r="R98" s="162">
        <f t="shared" si="10"/>
        <v>0</v>
      </c>
      <c r="S98" s="442"/>
      <c r="T98" s="370"/>
      <c r="U98" s="373"/>
      <c r="V98" s="376"/>
    </row>
    <row r="99" spans="1:22" ht="15.75" thickBot="1">
      <c r="A99" s="432"/>
      <c r="B99" s="374"/>
      <c r="C99" s="176">
        <f>'5- Identificación de Riesgos'!D99</f>
        <v>0</v>
      </c>
      <c r="D99" s="168"/>
      <c r="E99" s="178"/>
      <c r="F99" s="161"/>
      <c r="G99" s="161"/>
      <c r="H99" s="161"/>
      <c r="I99" s="161"/>
      <c r="J99" s="163">
        <f t="shared" si="8"/>
        <v>0</v>
      </c>
      <c r="K99" s="443"/>
      <c r="L99" s="161">
        <f>'5- Identificación de Riesgos'!I99</f>
        <v>0</v>
      </c>
      <c r="M99" s="180"/>
      <c r="N99" s="161"/>
      <c r="O99" s="161"/>
      <c r="P99" s="161"/>
      <c r="Q99" s="161"/>
      <c r="R99" s="163">
        <f t="shared" si="10"/>
        <v>0</v>
      </c>
      <c r="S99" s="443"/>
      <c r="T99" s="371"/>
      <c r="U99" s="374"/>
      <c r="V99" s="377"/>
    </row>
  </sheetData>
  <mergeCells count="81">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T30:T39"/>
    <mergeCell ref="U30:U39"/>
    <mergeCell ref="V30:V39"/>
    <mergeCell ref="A30:A39"/>
    <mergeCell ref="B30:B39"/>
    <mergeCell ref="K30:K39"/>
    <mergeCell ref="S30:S39"/>
    <mergeCell ref="A20:A2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60:U69"/>
    <mergeCell ref="V60:V69"/>
    <mergeCell ref="A70:A79"/>
    <mergeCell ref="B70:B79"/>
    <mergeCell ref="K70:K79"/>
    <mergeCell ref="S70:S79"/>
    <mergeCell ref="T70:T79"/>
    <mergeCell ref="U70:U79"/>
    <mergeCell ref="V70:V79"/>
    <mergeCell ref="A60:A69"/>
    <mergeCell ref="B60:B69"/>
    <mergeCell ref="K60:K69"/>
    <mergeCell ref="S60:S69"/>
    <mergeCell ref="T60:T69"/>
    <mergeCell ref="U80:U89"/>
    <mergeCell ref="V80:V89"/>
    <mergeCell ref="A90:A99"/>
    <mergeCell ref="B90:B99"/>
    <mergeCell ref="K90:K99"/>
    <mergeCell ref="S90:S99"/>
    <mergeCell ref="T90:T99"/>
    <mergeCell ref="U90:U99"/>
    <mergeCell ref="V90:V99"/>
    <mergeCell ref="A80:A89"/>
    <mergeCell ref="B80:B89"/>
    <mergeCell ref="K80:K89"/>
    <mergeCell ref="S80:S89"/>
    <mergeCell ref="T80:T89"/>
  </mergeCells>
  <conditionalFormatting sqref="T10 T20 T30 T40 T50 T60 T70 T80 T90">
    <cfRule type="containsText" dxfId="212" priority="406" operator="containsText" text="Muy Baja">
      <formula>NOT(ISERROR(SEARCH("Muy Baja",T10)))</formula>
    </cfRule>
    <cfRule type="containsText" dxfId="211" priority="407" operator="containsText" text="Baja">
      <formula>NOT(ISERROR(SEARCH("Baja",T10)))</formula>
    </cfRule>
    <cfRule type="containsText" dxfId="210" priority="408" operator="containsText" text="Muy Alta">
      <formula>NOT(ISERROR(SEARCH("Muy Alta",T10)))</formula>
    </cfRule>
    <cfRule type="containsText" dxfId="209" priority="410" operator="containsText" text="Alta">
      <formula>NOT(ISERROR(SEARCH("Alta",T10)))</formula>
    </cfRule>
    <cfRule type="containsText" dxfId="208" priority="411" operator="containsText" text="Media">
      <formula>NOT(ISERROR(SEARCH("Media",T10)))</formula>
    </cfRule>
    <cfRule type="containsText" dxfId="207" priority="412" operator="containsText" text="Media">
      <formula>NOT(ISERROR(SEARCH("Media",T10)))</formula>
    </cfRule>
    <cfRule type="containsText" dxfId="206" priority="413" operator="containsText" text="Media">
      <formula>NOT(ISERROR(SEARCH("Media",T10)))</formula>
    </cfRule>
    <cfRule type="containsText" dxfId="205" priority="414" operator="containsText" text="Muy Baja">
      <formula>NOT(ISERROR(SEARCH("Muy Baja",T10)))</formula>
    </cfRule>
    <cfRule type="containsText" dxfId="204" priority="415" operator="containsText" text="Baja">
      <formula>NOT(ISERROR(SEARCH("Baja",T10)))</formula>
    </cfRule>
    <cfRule type="containsText" dxfId="203" priority="416" operator="containsText" text="Muy Baja">
      <formula>NOT(ISERROR(SEARCH("Muy Baja",T10)))</formula>
    </cfRule>
    <cfRule type="containsText" dxfId="202" priority="417" operator="containsText" text="Muy Baja">
      <formula>NOT(ISERROR(SEARCH("Muy Baja",T10)))</formula>
    </cfRule>
    <cfRule type="containsText" dxfId="201" priority="418" operator="containsText" text="Muy Baja">
      <formula>NOT(ISERROR(SEARCH("Muy Baja",T10)))</formula>
    </cfRule>
    <cfRule type="containsText" dxfId="200" priority="419" operator="containsText" text="Muy Baja'Tabla probabilidad'!">
      <formula>NOT(ISERROR(SEARCH("Muy Baja'Tabla probabilidad'!",T10)))</formula>
    </cfRule>
    <cfRule type="containsText" dxfId="199" priority="420" operator="containsText" text="Muy bajo">
      <formula>NOT(ISERROR(SEARCH("Muy bajo",T10)))</formula>
    </cfRule>
    <cfRule type="containsText" dxfId="198" priority="421" operator="containsText" text="Alta">
      <formula>NOT(ISERROR(SEARCH("Alta",T10)))</formula>
    </cfRule>
    <cfRule type="containsText" dxfId="197" priority="422" operator="containsText" text="Media">
      <formula>NOT(ISERROR(SEARCH("Media",T10)))</formula>
    </cfRule>
    <cfRule type="containsText" dxfId="196" priority="423" operator="containsText" text="Baja">
      <formula>NOT(ISERROR(SEARCH("Baja",T10)))</formula>
    </cfRule>
    <cfRule type="containsText" dxfId="195" priority="424" operator="containsText" text="Muy baja">
      <formula>NOT(ISERROR(SEARCH("Muy baja",T10)))</formula>
    </cfRule>
    <cfRule type="cellIs" dxfId="194" priority="427" operator="between">
      <formula>1</formula>
      <formula>2</formula>
    </cfRule>
    <cfRule type="cellIs" dxfId="193" priority="428" operator="between">
      <formula>0</formula>
      <formula>2</formula>
    </cfRule>
  </conditionalFormatting>
  <conditionalFormatting sqref="U10 U20 U30 U40 U50 U60 U70 U80 U90">
    <cfRule type="containsText" dxfId="192" priority="400" operator="containsText" text="Catastrófico">
      <formula>NOT(ISERROR(SEARCH("Catastrófico",U10)))</formula>
    </cfRule>
    <cfRule type="containsText" dxfId="191" priority="401" operator="containsText" text="Mayor">
      <formula>NOT(ISERROR(SEARCH("Mayor",U10)))</formula>
    </cfRule>
    <cfRule type="containsText" dxfId="190" priority="402" operator="containsText" text="Alta">
      <formula>NOT(ISERROR(SEARCH("Alta",U10)))</formula>
    </cfRule>
    <cfRule type="containsText" dxfId="189" priority="403" operator="containsText" text="Moderado">
      <formula>NOT(ISERROR(SEARCH("Moderado",U10)))</formula>
    </cfRule>
    <cfRule type="containsText" dxfId="188" priority="404" operator="containsText" text="Menor">
      <formula>NOT(ISERROR(SEARCH("Menor",U10)))</formula>
    </cfRule>
    <cfRule type="containsText" dxfId="187" priority="405" operator="containsText" text="Leve">
      <formula>NOT(ISERROR(SEARCH("Leve",U10)))</formula>
    </cfRule>
  </conditionalFormatting>
  <conditionalFormatting sqref="V10 V20 V30 V40 V50 V60 V70 V80 V90">
    <cfRule type="containsText" dxfId="186" priority="364" operator="containsText" text="Extremo">
      <formula>NOT(ISERROR(SEARCH("Extremo",V10)))</formula>
    </cfRule>
    <cfRule type="containsText" dxfId="185" priority="365" operator="containsText" text="Alto">
      <formula>NOT(ISERROR(SEARCH("Alto",V10)))</formula>
    </cfRule>
    <cfRule type="containsText" dxfId="184" priority="366" operator="containsText" text="Bajo">
      <formula>NOT(ISERROR(SEARCH("Bajo",V10)))</formula>
    </cfRule>
    <cfRule type="containsText" dxfId="183" priority="367" operator="containsText" text="Moderado">
      <formula>NOT(ISERROR(SEARCH("Moderado",V10)))</formula>
    </cfRule>
  </conditionalFormatting>
  <dataValidations count="2">
    <dataValidation allowBlank="1" showInputMessage="1" showErrorMessage="1" prompt="Enunciar cuál es el control" sqref="E23 E25:E28 E61 E75:E78 E33 E35:E38 E30:E31 E43 E45:E48 E40:E41 E85:E88 E55:E58 E10:E21 E71 E81 E91 E95:E98 E63 E73 E83 E93 E65:E68 M10:M14 M22:M23 M30:M31 M40 M50 M60 M70 M80 M90 M42" xr:uid="{00000000-0002-0000-0500-000000000000}"/>
    <dataValidation type="list" allowBlank="1" showInputMessage="1" showErrorMessage="1" sqref="F10:I99 N10:Q9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5"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26"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00"/>
  <sheetViews>
    <sheetView showGridLines="0" tabSelected="1" topLeftCell="A7" zoomScale="90" zoomScaleNormal="90" zoomScalePageLayoutView="70" workbookViewId="0">
      <pane xSplit="5" ySplit="3" topLeftCell="F10" activePane="bottomRight" state="frozen"/>
      <selection activeCell="A7" sqref="A7"/>
      <selection pane="topRight" activeCell="F7" sqref="F7"/>
      <selection pane="bottomLeft" activeCell="A10" sqref="A10"/>
      <selection pane="bottomRight" activeCell="E60" sqref="A60:XFD100"/>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26.42578125" style="17" customWidth="1"/>
    <col min="18" max="269" width="11.42578125" style="17"/>
    <col min="270" max="16384" width="11.42578125" style="22"/>
  </cols>
  <sheetData>
    <row r="1" spans="1:269" s="19" customFormat="1" ht="27.75" customHeight="1">
      <c r="A1" s="483" t="s">
        <v>36</v>
      </c>
      <c r="B1" s="483"/>
      <c r="C1" s="483"/>
      <c r="D1" s="483"/>
      <c r="E1" s="483"/>
      <c r="F1" s="480"/>
      <c r="G1" s="480"/>
      <c r="H1" s="480"/>
      <c r="I1" s="480"/>
      <c r="J1" s="480"/>
      <c r="K1" s="480"/>
      <c r="L1" s="480"/>
      <c r="M1" s="480"/>
      <c r="N1" s="480"/>
      <c r="O1" s="480"/>
      <c r="P1" s="480"/>
      <c r="Q1" s="480"/>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83"/>
      <c r="B2" s="483"/>
      <c r="C2" s="483"/>
      <c r="D2" s="483"/>
      <c r="E2" s="483"/>
      <c r="F2" s="480"/>
      <c r="G2" s="480"/>
      <c r="H2" s="480"/>
      <c r="I2" s="480"/>
      <c r="J2" s="480"/>
      <c r="K2" s="480"/>
      <c r="L2" s="480"/>
      <c r="M2" s="480"/>
      <c r="N2" s="480"/>
      <c r="O2" s="480"/>
      <c r="P2" s="480"/>
      <c r="Q2" s="480"/>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83"/>
      <c r="B3" s="483"/>
      <c r="C3" s="483"/>
      <c r="D3" s="483"/>
      <c r="E3" s="483"/>
      <c r="F3" s="480"/>
      <c r="G3" s="480"/>
      <c r="H3" s="480"/>
      <c r="I3" s="480"/>
      <c r="J3" s="480"/>
      <c r="K3" s="480"/>
      <c r="L3" s="480"/>
      <c r="M3" s="480"/>
      <c r="N3" s="480"/>
      <c r="O3" s="480"/>
      <c r="P3" s="480"/>
      <c r="Q3" s="480"/>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06" t="s">
        <v>267</v>
      </c>
      <c r="B4" s="406"/>
      <c r="C4" s="444" t="s">
        <v>4</v>
      </c>
      <c r="D4" s="444"/>
      <c r="E4" s="444"/>
      <c r="F4" s="444"/>
      <c r="G4" s="444"/>
      <c r="H4" s="444"/>
      <c r="I4" s="444"/>
      <c r="J4" s="444"/>
      <c r="K4" s="444"/>
      <c r="L4" s="444"/>
      <c r="M4" s="444"/>
      <c r="N4" s="444"/>
      <c r="O4" s="444"/>
      <c r="P4" s="444"/>
      <c r="Q4" s="444"/>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06" t="s">
        <v>268</v>
      </c>
      <c r="B5" s="406"/>
      <c r="C5" s="444" t="s">
        <v>35</v>
      </c>
      <c r="D5" s="444"/>
      <c r="E5" s="444"/>
      <c r="F5" s="444"/>
      <c r="G5" s="444"/>
      <c r="H5" s="444"/>
      <c r="I5" s="444"/>
      <c r="J5" s="444"/>
      <c r="K5" s="444"/>
      <c r="L5" s="444"/>
      <c r="M5" s="444"/>
      <c r="N5" s="444"/>
      <c r="O5" s="444"/>
      <c r="P5" s="444"/>
      <c r="Q5" s="44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06" t="s">
        <v>269</v>
      </c>
      <c r="B6" s="406"/>
      <c r="C6" s="445" t="s">
        <v>511</v>
      </c>
      <c r="D6" s="445"/>
      <c r="E6" s="445"/>
      <c r="F6" s="445"/>
      <c r="G6" s="445"/>
      <c r="H6" s="445"/>
      <c r="I6" s="445"/>
      <c r="J6" s="445"/>
      <c r="K6" s="445"/>
      <c r="L6" s="445"/>
      <c r="M6" s="445"/>
      <c r="N6" s="445"/>
      <c r="O6" s="445"/>
      <c r="P6" s="445"/>
      <c r="Q6" s="445"/>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55" t="s">
        <v>360</v>
      </c>
      <c r="B7" s="455"/>
      <c r="C7" s="455"/>
      <c r="D7" s="455"/>
      <c r="E7" s="455"/>
      <c r="F7" s="455" t="s">
        <v>285</v>
      </c>
      <c r="G7" s="455"/>
      <c r="H7" s="455"/>
      <c r="I7" s="91"/>
      <c r="J7" s="425" t="s">
        <v>361</v>
      </c>
      <c r="K7" s="425"/>
      <c r="L7" s="425"/>
      <c r="M7" s="425"/>
      <c r="N7" s="426"/>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57" t="s">
        <v>276</v>
      </c>
      <c r="B8" s="458" t="s">
        <v>344</v>
      </c>
      <c r="C8" s="484" t="s">
        <v>278</v>
      </c>
      <c r="D8" s="486" t="s">
        <v>287</v>
      </c>
      <c r="E8" s="458" t="s">
        <v>272</v>
      </c>
      <c r="F8" s="481" t="s">
        <v>362</v>
      </c>
      <c r="G8" s="481" t="s">
        <v>363</v>
      </c>
      <c r="H8" s="481" t="s">
        <v>364</v>
      </c>
      <c r="I8" s="488"/>
      <c r="J8" s="481" t="s">
        <v>365</v>
      </c>
      <c r="K8" s="481" t="s">
        <v>366</v>
      </c>
      <c r="L8" s="481" t="s">
        <v>367</v>
      </c>
      <c r="M8" s="481" t="s">
        <v>368</v>
      </c>
      <c r="N8" s="481" t="s">
        <v>369</v>
      </c>
      <c r="O8" s="481" t="s">
        <v>370</v>
      </c>
      <c r="P8" s="481" t="s">
        <v>371</v>
      </c>
      <c r="Q8" s="481" t="s">
        <v>372</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18"/>
      <c r="B9" s="459"/>
      <c r="C9" s="485"/>
      <c r="D9" s="487"/>
      <c r="E9" s="459"/>
      <c r="F9" s="482"/>
      <c r="G9" s="482"/>
      <c r="H9" s="482"/>
      <c r="I9" s="489"/>
      <c r="J9" s="482"/>
      <c r="K9" s="482"/>
      <c r="L9" s="482"/>
      <c r="M9" s="482"/>
      <c r="N9" s="482"/>
      <c r="O9" s="482"/>
      <c r="P9" s="482"/>
      <c r="Q9" s="482"/>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10">
        <f>'5- Identificación de Riesgos'!A10</f>
        <v>1</v>
      </c>
      <c r="B10" s="381" t="str">
        <f>'5- Identificación de Riesgos'!B10</f>
        <v xml:space="preserve">Pérdida de recursos por inadecuada gestión y control en los recobros de las incapacidades y licencias </v>
      </c>
      <c r="C10" s="372" t="str">
        <f>'5- Identificación de Riesgos'!C10</f>
        <v xml:space="preserve">Posibilidad de afectación económica a la entidad debido a las debilidades de tipo administrativo que afectan el trámite del recobro de las incapacidades y licencias </v>
      </c>
      <c r="D10" s="372" t="s">
        <v>295</v>
      </c>
      <c r="E10" s="182" t="str">
        <f>'5- Identificación de Riesgos'!D10</f>
        <v>Recepción de novedades  extemporáneas</v>
      </c>
      <c r="F10" s="369" t="str">
        <f>'5- Identificación de Riesgos'!H10</f>
        <v>Media - 3</v>
      </c>
      <c r="G10" s="372" t="str">
        <f>'5- Identificación de Riesgos'!M10</f>
        <v>Leve - 1</v>
      </c>
      <c r="H10" s="372" t="str">
        <f>'5- Identificación de Riesgos'!N10</f>
        <v>Moderado - 3</v>
      </c>
      <c r="I10" s="157"/>
      <c r="J10" s="474" t="str">
        <f>'6- Valoración Controles'!T10</f>
        <v>Media - 3</v>
      </c>
      <c r="K10" s="474" t="str">
        <f>'6- Valoración Controles'!U10</f>
        <v>Leve - 1</v>
      </c>
      <c r="L10" s="477" t="e">
        <f>AVERAGE(#REF!)</f>
        <v>#REF!</v>
      </c>
      <c r="M10" s="381" t="str">
        <f>'6- Valoración Controles'!V10</f>
        <v>Moderado - 3</v>
      </c>
      <c r="N10" s="381" t="s">
        <v>373</v>
      </c>
      <c r="O10" s="183"/>
      <c r="P10" s="183"/>
      <c r="Q10" s="184"/>
    </row>
    <row r="11" spans="1:269" ht="13.5" customHeight="1">
      <c r="A11" s="411"/>
      <c r="B11" s="382"/>
      <c r="C11" s="373"/>
      <c r="D11" s="373"/>
      <c r="E11" s="185" t="str">
        <f>'5- Identificación de Riesgos'!D11</f>
        <v>Falta de control en el ingreso de novedades</v>
      </c>
      <c r="F11" s="370"/>
      <c r="G11" s="473"/>
      <c r="H11" s="373"/>
      <c r="I11" s="92"/>
      <c r="J11" s="475"/>
      <c r="K11" s="475"/>
      <c r="L11" s="478"/>
      <c r="M11" s="382"/>
      <c r="N11" s="382"/>
      <c r="O11" s="186"/>
      <c r="P11" s="186">
        <v>5</v>
      </c>
      <c r="Q11" s="187"/>
    </row>
    <row r="12" spans="1:269" ht="13.5" customHeight="1">
      <c r="A12" s="411"/>
      <c r="B12" s="382"/>
      <c r="C12" s="373"/>
      <c r="D12" s="373"/>
      <c r="E12" s="185" t="str">
        <f>'5- Identificación de Riesgos'!D12</f>
        <v>Información inconsistente  en las bases de datos</v>
      </c>
      <c r="F12" s="370"/>
      <c r="G12" s="473"/>
      <c r="H12" s="373"/>
      <c r="I12" s="92"/>
      <c r="J12" s="475"/>
      <c r="K12" s="475"/>
      <c r="L12" s="478"/>
      <c r="M12" s="382"/>
      <c r="N12" s="382"/>
      <c r="O12" s="186"/>
      <c r="P12" s="186"/>
      <c r="Q12" s="187"/>
    </row>
    <row r="13" spans="1:269" ht="13.5" customHeight="1">
      <c r="A13" s="411"/>
      <c r="B13" s="382"/>
      <c r="C13" s="373"/>
      <c r="D13" s="373"/>
      <c r="E13" s="185" t="str">
        <f>'5- Identificación de Riesgos'!D13</f>
        <v>Alto volumen de trabajo</v>
      </c>
      <c r="F13" s="370"/>
      <c r="G13" s="473"/>
      <c r="H13" s="373"/>
      <c r="I13" s="92"/>
      <c r="J13" s="475"/>
      <c r="K13" s="475"/>
      <c r="L13" s="478"/>
      <c r="M13" s="382"/>
      <c r="N13" s="382"/>
      <c r="O13" s="186"/>
      <c r="P13" s="186"/>
      <c r="Q13" s="187"/>
    </row>
    <row r="14" spans="1:269" ht="13.5" customHeight="1">
      <c r="A14" s="411"/>
      <c r="B14" s="382"/>
      <c r="C14" s="373"/>
      <c r="D14" s="373"/>
      <c r="E14" s="185" t="str">
        <f>'5- Identificación de Riesgos'!D14</f>
        <v>Recibir tardíamente o no recibir las incapacidades o licencias por parte del servidor o su superior.</v>
      </c>
      <c r="F14" s="370"/>
      <c r="G14" s="473"/>
      <c r="H14" s="373"/>
      <c r="I14" s="92"/>
      <c r="J14" s="475"/>
      <c r="K14" s="475"/>
      <c r="L14" s="478"/>
      <c r="M14" s="382"/>
      <c r="N14" s="382"/>
      <c r="O14" s="186"/>
      <c r="P14" s="186"/>
      <c r="Q14" s="187"/>
    </row>
    <row r="15" spans="1:269" ht="13.5" customHeight="1">
      <c r="A15" s="411"/>
      <c r="B15" s="382"/>
      <c r="C15" s="373"/>
      <c r="D15" s="373"/>
      <c r="E15" s="185" t="str">
        <f>'5- Identificación de Riesgos'!D15</f>
        <v>Falta de gestión en el trámite de recobro ante las EPS, ARL o AFP.</v>
      </c>
      <c r="F15" s="370"/>
      <c r="G15" s="473"/>
      <c r="H15" s="373"/>
      <c r="I15" s="92"/>
      <c r="J15" s="475"/>
      <c r="K15" s="475"/>
      <c r="L15" s="478"/>
      <c r="M15" s="382"/>
      <c r="N15" s="382"/>
      <c r="O15" s="186"/>
      <c r="P15" s="186"/>
      <c r="Q15" s="187"/>
    </row>
    <row r="16" spans="1:269" ht="13.5" customHeight="1">
      <c r="A16" s="411"/>
      <c r="B16" s="382"/>
      <c r="C16" s="373"/>
      <c r="D16" s="373"/>
      <c r="E16" s="185">
        <f>'5- Identificación de Riesgos'!D16</f>
        <v>0</v>
      </c>
      <c r="F16" s="370"/>
      <c r="G16" s="473"/>
      <c r="H16" s="373"/>
      <c r="I16" s="92"/>
      <c r="J16" s="475"/>
      <c r="K16" s="475"/>
      <c r="L16" s="478"/>
      <c r="M16" s="382"/>
      <c r="N16" s="382"/>
      <c r="O16" s="186"/>
      <c r="P16" s="186"/>
      <c r="Q16" s="187"/>
    </row>
    <row r="17" spans="1:17" ht="13.5" customHeight="1">
      <c r="A17" s="411"/>
      <c r="B17" s="382"/>
      <c r="C17" s="373"/>
      <c r="D17" s="373"/>
      <c r="E17" s="185">
        <f>'5- Identificación de Riesgos'!D17</f>
        <v>0</v>
      </c>
      <c r="F17" s="370"/>
      <c r="G17" s="473"/>
      <c r="H17" s="373"/>
      <c r="I17" s="92"/>
      <c r="J17" s="475"/>
      <c r="K17" s="475"/>
      <c r="L17" s="478"/>
      <c r="M17" s="382"/>
      <c r="N17" s="382"/>
      <c r="O17" s="186"/>
      <c r="P17" s="186"/>
      <c r="Q17" s="187"/>
    </row>
    <row r="18" spans="1:17" ht="13.5" customHeight="1">
      <c r="A18" s="411"/>
      <c r="B18" s="382"/>
      <c r="C18" s="373"/>
      <c r="D18" s="373"/>
      <c r="E18" s="185">
        <f>'5- Identificación de Riesgos'!D18</f>
        <v>0</v>
      </c>
      <c r="F18" s="370"/>
      <c r="G18" s="473"/>
      <c r="H18" s="373"/>
      <c r="I18" s="92"/>
      <c r="J18" s="475"/>
      <c r="K18" s="475"/>
      <c r="L18" s="478"/>
      <c r="M18" s="382"/>
      <c r="N18" s="382"/>
      <c r="O18" s="186"/>
      <c r="P18" s="186"/>
      <c r="Q18" s="187"/>
    </row>
    <row r="19" spans="1:17" ht="13.5" customHeight="1" thickBot="1">
      <c r="A19" s="411"/>
      <c r="B19" s="471"/>
      <c r="C19" s="373"/>
      <c r="D19" s="373"/>
      <c r="E19" s="185">
        <f>'5- Identificación de Riesgos'!D19</f>
        <v>0</v>
      </c>
      <c r="F19" s="370"/>
      <c r="G19" s="473"/>
      <c r="H19" s="373"/>
      <c r="I19" s="93"/>
      <c r="J19" s="476"/>
      <c r="K19" s="476"/>
      <c r="L19" s="479"/>
      <c r="M19" s="471"/>
      <c r="N19" s="471"/>
      <c r="O19" s="186"/>
      <c r="P19" s="186"/>
      <c r="Q19" s="187"/>
    </row>
    <row r="20" spans="1:17" ht="60" customHeight="1">
      <c r="A20" s="410">
        <f>'5- Identificación de Riesgos'!A20</f>
        <v>2</v>
      </c>
      <c r="B20" s="381" t="str">
        <f>'5- Identificación de Riesgos'!B20</f>
        <v xml:space="preserve"> Incumplimiento de los términos legales para resolver requerimientos </v>
      </c>
      <c r="C20" s="372" t="str">
        <f>'5- Identificación de Riesgos'!C20</f>
        <v xml:space="preserve">Respuesta extemporanea de peticiones </v>
      </c>
      <c r="D20" s="471" t="s">
        <v>295</v>
      </c>
      <c r="E20" s="185" t="str">
        <f>'5- Identificación de Riesgos'!D20</f>
        <v>Alto volumen de trabajo</v>
      </c>
      <c r="F20" s="369" t="str">
        <f>'5- Identificación de Riesgos'!H20</f>
        <v>Muy Alta - 5</v>
      </c>
      <c r="G20" s="372" t="str">
        <f>'5- Identificación de Riesgos'!M20</f>
        <v>Leve - 1</v>
      </c>
      <c r="H20" s="372" t="str">
        <f>'5- Identificación de Riesgos'!N20</f>
        <v>Alto - 5</v>
      </c>
      <c r="I20" s="92"/>
      <c r="J20" s="474" t="str">
        <f>'6- Valoración Controles'!T20</f>
        <v>Muy Alta - 5</v>
      </c>
      <c r="K20" s="474" t="str">
        <f>'6- Valoración Controles'!U20</f>
        <v>Leve - 1</v>
      </c>
      <c r="L20" s="477" t="e">
        <f>AVERAGE(#REF!)</f>
        <v>#REF!</v>
      </c>
      <c r="M20" s="381" t="str">
        <f>'6- Valoración Controles'!V20</f>
        <v>Alto - 5</v>
      </c>
      <c r="N20" s="382" t="s">
        <v>374</v>
      </c>
      <c r="O20" s="569" t="s">
        <v>526</v>
      </c>
      <c r="P20" s="570" t="s">
        <v>529</v>
      </c>
      <c r="Q20" s="571">
        <v>45308</v>
      </c>
    </row>
    <row r="21" spans="1:17" ht="37.5" customHeight="1">
      <c r="A21" s="411"/>
      <c r="B21" s="382"/>
      <c r="C21" s="373"/>
      <c r="D21" s="373"/>
      <c r="E21" s="185" t="str">
        <f>'5- Identificación de Riesgos'!D21</f>
        <v>Falta de personal</v>
      </c>
      <c r="F21" s="370"/>
      <c r="G21" s="473"/>
      <c r="H21" s="373"/>
      <c r="I21" s="92"/>
      <c r="J21" s="475"/>
      <c r="K21" s="475"/>
      <c r="L21" s="478"/>
      <c r="M21" s="382"/>
      <c r="N21" s="382"/>
      <c r="O21" s="569" t="s">
        <v>525</v>
      </c>
      <c r="P21" s="570" t="s">
        <v>529</v>
      </c>
      <c r="Q21" s="571">
        <v>45308</v>
      </c>
    </row>
    <row r="22" spans="1:17" ht="13.5" customHeight="1">
      <c r="A22" s="411"/>
      <c r="B22" s="382"/>
      <c r="C22" s="373"/>
      <c r="D22" s="373"/>
      <c r="E22" s="185" t="str">
        <f>'5- Identificación de Riesgos'!D22</f>
        <v>Falta de un area especializada en asuntos laborales</v>
      </c>
      <c r="F22" s="370"/>
      <c r="G22" s="473"/>
      <c r="H22" s="373"/>
      <c r="I22" s="92"/>
      <c r="J22" s="475"/>
      <c r="K22" s="475"/>
      <c r="L22" s="478"/>
      <c r="M22" s="382"/>
      <c r="N22" s="382"/>
      <c r="O22" s="186"/>
      <c r="P22" s="186"/>
      <c r="Q22" s="187"/>
    </row>
    <row r="23" spans="1:17" ht="13.5" customHeight="1">
      <c r="A23" s="411"/>
      <c r="B23" s="382"/>
      <c r="C23" s="373"/>
      <c r="D23" s="373"/>
      <c r="E23" s="185">
        <f>'5- Identificación de Riesgos'!D23</f>
        <v>0</v>
      </c>
      <c r="F23" s="370"/>
      <c r="G23" s="473"/>
      <c r="H23" s="373"/>
      <c r="I23" s="92"/>
      <c r="J23" s="475"/>
      <c r="K23" s="475"/>
      <c r="L23" s="478"/>
      <c r="M23" s="382"/>
      <c r="N23" s="382"/>
      <c r="O23" s="186"/>
      <c r="P23" s="186"/>
      <c r="Q23" s="187"/>
    </row>
    <row r="24" spans="1:17" ht="13.5" customHeight="1">
      <c r="A24" s="411"/>
      <c r="B24" s="382"/>
      <c r="C24" s="373"/>
      <c r="D24" s="373"/>
      <c r="E24" s="185">
        <f>'5- Identificación de Riesgos'!D24</f>
        <v>0</v>
      </c>
      <c r="F24" s="370"/>
      <c r="G24" s="473"/>
      <c r="H24" s="373"/>
      <c r="I24" s="92"/>
      <c r="J24" s="475"/>
      <c r="K24" s="475"/>
      <c r="L24" s="478"/>
      <c r="M24" s="382"/>
      <c r="N24" s="382"/>
      <c r="O24" s="186"/>
      <c r="P24" s="186"/>
      <c r="Q24" s="187"/>
    </row>
    <row r="25" spans="1:17" ht="13.5" customHeight="1">
      <c r="A25" s="411"/>
      <c r="B25" s="382"/>
      <c r="C25" s="373"/>
      <c r="D25" s="373"/>
      <c r="E25" s="185">
        <f>'5- Identificación de Riesgos'!D25</f>
        <v>0</v>
      </c>
      <c r="F25" s="370"/>
      <c r="G25" s="473"/>
      <c r="H25" s="373"/>
      <c r="I25" s="92"/>
      <c r="J25" s="475"/>
      <c r="K25" s="475"/>
      <c r="L25" s="478"/>
      <c r="M25" s="382"/>
      <c r="N25" s="382"/>
      <c r="O25" s="186"/>
      <c r="P25" s="186"/>
      <c r="Q25" s="187"/>
    </row>
    <row r="26" spans="1:17" ht="13.5" customHeight="1">
      <c r="A26" s="411"/>
      <c r="B26" s="382"/>
      <c r="C26" s="373"/>
      <c r="D26" s="373"/>
      <c r="E26" s="185">
        <f>'5- Identificación de Riesgos'!D26</f>
        <v>0</v>
      </c>
      <c r="F26" s="370"/>
      <c r="G26" s="473"/>
      <c r="H26" s="373"/>
      <c r="I26" s="92"/>
      <c r="J26" s="475"/>
      <c r="K26" s="475"/>
      <c r="L26" s="478"/>
      <c r="M26" s="382"/>
      <c r="N26" s="382"/>
      <c r="O26" s="186"/>
      <c r="P26" s="186"/>
      <c r="Q26" s="187"/>
    </row>
    <row r="27" spans="1:17" ht="13.5" customHeight="1">
      <c r="A27" s="411"/>
      <c r="B27" s="382"/>
      <c r="C27" s="373"/>
      <c r="D27" s="373"/>
      <c r="E27" s="185">
        <f>'5- Identificación de Riesgos'!D27</f>
        <v>0</v>
      </c>
      <c r="F27" s="370"/>
      <c r="G27" s="473"/>
      <c r="H27" s="373"/>
      <c r="I27" s="92"/>
      <c r="J27" s="475"/>
      <c r="K27" s="475"/>
      <c r="L27" s="478"/>
      <c r="M27" s="382"/>
      <c r="N27" s="382"/>
      <c r="O27" s="186"/>
      <c r="P27" s="186"/>
      <c r="Q27" s="187"/>
    </row>
    <row r="28" spans="1:17" ht="13.5" customHeight="1">
      <c r="A28" s="411"/>
      <c r="B28" s="382"/>
      <c r="C28" s="373"/>
      <c r="D28" s="373"/>
      <c r="E28" s="185">
        <f>'5- Identificación de Riesgos'!D28</f>
        <v>0</v>
      </c>
      <c r="F28" s="370"/>
      <c r="G28" s="473"/>
      <c r="H28" s="373"/>
      <c r="I28" s="92"/>
      <c r="J28" s="475"/>
      <c r="K28" s="475"/>
      <c r="L28" s="478"/>
      <c r="M28" s="382"/>
      <c r="N28" s="382"/>
      <c r="O28" s="186"/>
      <c r="P28" s="186"/>
      <c r="Q28" s="187"/>
    </row>
    <row r="29" spans="1:17" ht="13.5" customHeight="1" thickBot="1">
      <c r="A29" s="411"/>
      <c r="B29" s="471"/>
      <c r="C29" s="373"/>
      <c r="D29" s="373"/>
      <c r="E29" s="185">
        <f>'5- Identificación de Riesgos'!D29</f>
        <v>0</v>
      </c>
      <c r="F29" s="370"/>
      <c r="G29" s="473"/>
      <c r="H29" s="373"/>
      <c r="I29" s="93"/>
      <c r="J29" s="476"/>
      <c r="K29" s="476"/>
      <c r="L29" s="479"/>
      <c r="M29" s="471"/>
      <c r="N29" s="471"/>
      <c r="O29" s="186"/>
      <c r="P29" s="186"/>
      <c r="Q29" s="187"/>
    </row>
    <row r="30" spans="1:17" ht="15" customHeight="1">
      <c r="A30" s="410">
        <f>'5- Identificación de Riesgos'!A30</f>
        <v>3</v>
      </c>
      <c r="B30" s="381" t="str">
        <f>'5- Identificación de Riesgos'!B30</f>
        <v>Desactualización, pérdida o acceso no autorizado a la información de las Historias Laborales</v>
      </c>
      <c r="C30" s="372" t="str">
        <f>'5- Identificación de Riesgos'!C30</f>
        <v xml:space="preserve">Se modifican, desaparecen, alteraran  o divulgan documentos o información de las historias laborales </v>
      </c>
      <c r="D30" s="471" t="s">
        <v>295</v>
      </c>
      <c r="E30" s="185" t="str">
        <f>'5- Identificación de Riesgos'!D30</f>
        <v>Extravío y deterioro de documentos.</v>
      </c>
      <c r="F30" s="369" t="str">
        <f>'5- Identificación de Riesgos'!H30</f>
        <v>Muy Baja - 1</v>
      </c>
      <c r="G30" s="372" t="str">
        <f>'5- Identificación de Riesgos'!M30</f>
        <v>Moderado - 3</v>
      </c>
      <c r="H30" s="372" t="str">
        <f>'5- Identificación de Riesgos'!N30</f>
        <v>Moderado - 3</v>
      </c>
      <c r="I30" s="92"/>
      <c r="J30" s="474" t="str">
        <f>'6- Valoración Controles'!T30</f>
        <v>Muy Baja - 1</v>
      </c>
      <c r="K30" s="474" t="str">
        <f>'6- Valoración Controles'!U30</f>
        <v>Moderado - 3</v>
      </c>
      <c r="L30" s="477" t="e">
        <f>AVERAGE(#REF!)</f>
        <v>#REF!</v>
      </c>
      <c r="M30" s="381" t="str">
        <f>'6- Valoración Controles'!V30</f>
        <v>Moderado - 3</v>
      </c>
      <c r="N30" s="382" t="s">
        <v>373</v>
      </c>
      <c r="O30" s="186"/>
      <c r="P30" s="186"/>
      <c r="Q30" s="187"/>
    </row>
    <row r="31" spans="1:17" ht="30">
      <c r="A31" s="411"/>
      <c r="B31" s="382"/>
      <c r="C31" s="373"/>
      <c r="D31" s="373"/>
      <c r="E31" s="185" t="str">
        <f>'5- Identificación de Riesgos'!D31</f>
        <v>Diversidad de personal manipulando las historias laborales</v>
      </c>
      <c r="F31" s="370"/>
      <c r="G31" s="473"/>
      <c r="H31" s="373"/>
      <c r="I31" s="92"/>
      <c r="J31" s="475"/>
      <c r="K31" s="475"/>
      <c r="L31" s="478"/>
      <c r="M31" s="382"/>
      <c r="N31" s="382"/>
      <c r="O31" s="186"/>
      <c r="P31" s="186"/>
      <c r="Q31" s="187"/>
    </row>
    <row r="32" spans="1:17">
      <c r="A32" s="411"/>
      <c r="B32" s="382"/>
      <c r="C32" s="373"/>
      <c r="D32" s="373"/>
      <c r="E32" s="185">
        <f>'5- Identificación de Riesgos'!D32</f>
        <v>0</v>
      </c>
      <c r="F32" s="370"/>
      <c r="G32" s="473"/>
      <c r="H32" s="373"/>
      <c r="I32" s="92"/>
      <c r="J32" s="475"/>
      <c r="K32" s="475"/>
      <c r="L32" s="478"/>
      <c r="M32" s="382"/>
      <c r="N32" s="382"/>
      <c r="O32" s="186"/>
      <c r="P32" s="186"/>
      <c r="Q32" s="187"/>
    </row>
    <row r="33" spans="1:17">
      <c r="A33" s="411"/>
      <c r="B33" s="382"/>
      <c r="C33" s="373"/>
      <c r="D33" s="373"/>
      <c r="E33" s="185">
        <f>'5- Identificación de Riesgos'!D33</f>
        <v>0</v>
      </c>
      <c r="F33" s="370"/>
      <c r="G33" s="473"/>
      <c r="H33" s="373"/>
      <c r="I33" s="92"/>
      <c r="J33" s="475"/>
      <c r="K33" s="475"/>
      <c r="L33" s="478"/>
      <c r="M33" s="382"/>
      <c r="N33" s="382"/>
      <c r="O33" s="186"/>
      <c r="P33" s="186"/>
      <c r="Q33" s="187"/>
    </row>
    <row r="34" spans="1:17">
      <c r="A34" s="411"/>
      <c r="B34" s="382"/>
      <c r="C34" s="373"/>
      <c r="D34" s="373"/>
      <c r="E34" s="185">
        <f>'5- Identificación de Riesgos'!D34</f>
        <v>0</v>
      </c>
      <c r="F34" s="370"/>
      <c r="G34" s="473"/>
      <c r="H34" s="373"/>
      <c r="I34" s="92"/>
      <c r="J34" s="475"/>
      <c r="K34" s="475"/>
      <c r="L34" s="478"/>
      <c r="M34" s="382"/>
      <c r="N34" s="382"/>
      <c r="O34" s="186"/>
      <c r="P34" s="186"/>
      <c r="Q34" s="187"/>
    </row>
    <row r="35" spans="1:17">
      <c r="A35" s="411"/>
      <c r="B35" s="382"/>
      <c r="C35" s="373"/>
      <c r="D35" s="373"/>
      <c r="E35" s="185">
        <f>'5- Identificación de Riesgos'!D35</f>
        <v>0</v>
      </c>
      <c r="F35" s="370"/>
      <c r="G35" s="473"/>
      <c r="H35" s="373"/>
      <c r="I35" s="92"/>
      <c r="J35" s="475"/>
      <c r="K35" s="475"/>
      <c r="L35" s="478"/>
      <c r="M35" s="382"/>
      <c r="N35" s="382"/>
      <c r="O35" s="186"/>
      <c r="P35" s="186"/>
      <c r="Q35" s="187"/>
    </row>
    <row r="36" spans="1:17">
      <c r="A36" s="411"/>
      <c r="B36" s="382"/>
      <c r="C36" s="373"/>
      <c r="D36" s="373"/>
      <c r="E36" s="185">
        <f>'5- Identificación de Riesgos'!D36</f>
        <v>0</v>
      </c>
      <c r="F36" s="370"/>
      <c r="G36" s="473"/>
      <c r="H36" s="373"/>
      <c r="I36" s="92"/>
      <c r="J36" s="475"/>
      <c r="K36" s="475"/>
      <c r="L36" s="478"/>
      <c r="M36" s="382"/>
      <c r="N36" s="382"/>
      <c r="O36" s="186"/>
      <c r="P36" s="186"/>
      <c r="Q36" s="187"/>
    </row>
    <row r="37" spans="1:17">
      <c r="A37" s="411"/>
      <c r="B37" s="382"/>
      <c r="C37" s="373"/>
      <c r="D37" s="373"/>
      <c r="E37" s="185">
        <f>'5- Identificación de Riesgos'!D37</f>
        <v>0</v>
      </c>
      <c r="F37" s="370"/>
      <c r="G37" s="473"/>
      <c r="H37" s="373"/>
      <c r="I37" s="92"/>
      <c r="J37" s="475"/>
      <c r="K37" s="475"/>
      <c r="L37" s="478"/>
      <c r="M37" s="382"/>
      <c r="N37" s="382"/>
      <c r="O37" s="186"/>
      <c r="P37" s="186"/>
      <c r="Q37" s="187"/>
    </row>
    <row r="38" spans="1:17">
      <c r="A38" s="411"/>
      <c r="B38" s="382"/>
      <c r="C38" s="373"/>
      <c r="D38" s="373"/>
      <c r="E38" s="185">
        <f>'5- Identificación de Riesgos'!D38</f>
        <v>0</v>
      </c>
      <c r="F38" s="370"/>
      <c r="G38" s="473"/>
      <c r="H38" s="373"/>
      <c r="I38" s="92"/>
      <c r="J38" s="475"/>
      <c r="K38" s="475"/>
      <c r="L38" s="478"/>
      <c r="M38" s="382"/>
      <c r="N38" s="382"/>
      <c r="O38" s="186"/>
      <c r="P38" s="186"/>
      <c r="Q38" s="187"/>
    </row>
    <row r="39" spans="1:17" ht="15.75" thickBot="1">
      <c r="A39" s="411"/>
      <c r="B39" s="471"/>
      <c r="C39" s="373"/>
      <c r="D39" s="373"/>
      <c r="E39" s="185">
        <f>'5- Identificación de Riesgos'!D39</f>
        <v>0</v>
      </c>
      <c r="F39" s="370"/>
      <c r="G39" s="473"/>
      <c r="H39" s="373"/>
      <c r="I39" s="93"/>
      <c r="J39" s="476"/>
      <c r="K39" s="476"/>
      <c r="L39" s="479"/>
      <c r="M39" s="471"/>
      <c r="N39" s="471"/>
      <c r="O39" s="186"/>
      <c r="P39" s="186"/>
      <c r="Q39" s="187"/>
    </row>
    <row r="40" spans="1:17" ht="72" customHeight="1">
      <c r="A40" s="410">
        <f>'5- Identificación de Riesgos'!A40</f>
        <v>4</v>
      </c>
      <c r="B40" s="381" t="str">
        <f>'5- Identificación de Riesgos'!B40</f>
        <v>Inexactitud en el pago de sueldos y demás conceptos laborales</v>
      </c>
      <c r="C40" s="372" t="str">
        <f>'5- Identificación de Riesgos'!C40</f>
        <v>Liquidacion de Nomina con inconsistencias en los valores finales con respecto a las novedades prsentadas</v>
      </c>
      <c r="D40" s="471" t="s">
        <v>295</v>
      </c>
      <c r="E40" s="185" t="e">
        <f>'5- Identificación de Riesgos'!#REF!</f>
        <v>#REF!</v>
      </c>
      <c r="F40" s="369" t="str">
        <f>'5- Identificación de Riesgos'!H40</f>
        <v>Media - 3</v>
      </c>
      <c r="G40" s="372" t="str">
        <f>'5- Identificación de Riesgos'!M40</f>
        <v>Leve - 1</v>
      </c>
      <c r="H40" s="372" t="str">
        <f>'5- Identificación de Riesgos'!N40</f>
        <v>Moderado - 3</v>
      </c>
      <c r="I40" s="92"/>
      <c r="J40" s="474" t="str">
        <f>'6- Valoración Controles'!T40</f>
        <v>Media - 3</v>
      </c>
      <c r="K40" s="474" t="str">
        <f>'6- Valoración Controles'!U40</f>
        <v>Leve - 1</v>
      </c>
      <c r="L40" s="477" t="e">
        <f>AVERAGE(#REF!)</f>
        <v>#REF!</v>
      </c>
      <c r="M40" s="381" t="str">
        <f>'6- Valoración Controles'!V40</f>
        <v>Moderado - 3</v>
      </c>
      <c r="N40" s="382" t="s">
        <v>373</v>
      </c>
      <c r="O40" s="186"/>
      <c r="P40" s="186"/>
      <c r="Q40" s="187"/>
    </row>
    <row r="41" spans="1:17" ht="43.15" customHeight="1">
      <c r="A41" s="411"/>
      <c r="B41" s="382"/>
      <c r="C41" s="373"/>
      <c r="D41" s="373"/>
      <c r="E41" s="185" t="e">
        <f>'5- Identificación de Riesgos'!#REF!</f>
        <v>#REF!</v>
      </c>
      <c r="F41" s="370"/>
      <c r="G41" s="473"/>
      <c r="H41" s="373"/>
      <c r="I41" s="92"/>
      <c r="J41" s="475"/>
      <c r="K41" s="475"/>
      <c r="L41" s="478"/>
      <c r="M41" s="382"/>
      <c r="N41" s="382"/>
      <c r="O41" s="186"/>
      <c r="P41" s="186"/>
      <c r="Q41" s="187"/>
    </row>
    <row r="42" spans="1:17" ht="60" customHeight="1">
      <c r="A42" s="411"/>
      <c r="B42" s="382"/>
      <c r="C42" s="373"/>
      <c r="D42" s="373"/>
      <c r="E42" s="185" t="e">
        <f>'5- Identificación de Riesgos'!#REF!</f>
        <v>#REF!</v>
      </c>
      <c r="F42" s="370"/>
      <c r="G42" s="473"/>
      <c r="H42" s="373"/>
      <c r="I42" s="92"/>
      <c r="J42" s="475"/>
      <c r="K42" s="475"/>
      <c r="L42" s="478"/>
      <c r="M42" s="382"/>
      <c r="N42" s="382"/>
      <c r="O42" s="186"/>
      <c r="P42" s="186"/>
      <c r="Q42" s="187"/>
    </row>
    <row r="43" spans="1:17" ht="45" customHeight="1">
      <c r="A43" s="411"/>
      <c r="B43" s="382"/>
      <c r="C43" s="373"/>
      <c r="D43" s="373"/>
      <c r="E43" s="185" t="e">
        <f>'5- Identificación de Riesgos'!#REF!</f>
        <v>#REF!</v>
      </c>
      <c r="F43" s="370"/>
      <c r="G43" s="473"/>
      <c r="H43" s="373"/>
      <c r="I43" s="92"/>
      <c r="J43" s="475"/>
      <c r="K43" s="475"/>
      <c r="L43" s="478"/>
      <c r="M43" s="382"/>
      <c r="N43" s="382"/>
      <c r="O43" s="186"/>
      <c r="P43" s="186"/>
      <c r="Q43" s="187"/>
    </row>
    <row r="44" spans="1:17" ht="14.45" customHeight="1">
      <c r="A44" s="411"/>
      <c r="B44" s="382"/>
      <c r="C44" s="373"/>
      <c r="D44" s="373"/>
      <c r="E44" s="185" t="e">
        <f>'5- Identificación de Riesgos'!#REF!</f>
        <v>#REF!</v>
      </c>
      <c r="F44" s="370"/>
      <c r="G44" s="473"/>
      <c r="H44" s="373"/>
      <c r="I44" s="92"/>
      <c r="J44" s="475"/>
      <c r="K44" s="475"/>
      <c r="L44" s="478"/>
      <c r="M44" s="382"/>
      <c r="N44" s="382"/>
      <c r="O44" s="186"/>
      <c r="P44" s="186"/>
      <c r="Q44" s="187"/>
    </row>
    <row r="45" spans="1:17">
      <c r="A45" s="411"/>
      <c r="B45" s="382"/>
      <c r="C45" s="373"/>
      <c r="D45" s="373"/>
      <c r="E45" s="185" t="e">
        <f>'5- Identificación de Riesgos'!#REF!</f>
        <v>#REF!</v>
      </c>
      <c r="F45" s="370"/>
      <c r="G45" s="473"/>
      <c r="H45" s="373"/>
      <c r="I45" s="92"/>
      <c r="J45" s="475"/>
      <c r="K45" s="475"/>
      <c r="L45" s="478"/>
      <c r="M45" s="382"/>
      <c r="N45" s="382"/>
      <c r="O45" s="186"/>
      <c r="P45" s="186"/>
      <c r="Q45" s="187"/>
    </row>
    <row r="46" spans="1:17" ht="14.45" customHeight="1">
      <c r="A46" s="411"/>
      <c r="B46" s="382"/>
      <c r="C46" s="373"/>
      <c r="D46" s="373"/>
      <c r="E46" s="185" t="e">
        <f>'5- Identificación de Riesgos'!#REF!</f>
        <v>#REF!</v>
      </c>
      <c r="F46" s="370"/>
      <c r="G46" s="473"/>
      <c r="H46" s="373"/>
      <c r="I46" s="92"/>
      <c r="J46" s="475"/>
      <c r="K46" s="475"/>
      <c r="L46" s="478"/>
      <c r="M46" s="382"/>
      <c r="N46" s="382"/>
      <c r="O46" s="186"/>
      <c r="P46" s="186"/>
      <c r="Q46" s="187"/>
    </row>
    <row r="47" spans="1:17">
      <c r="A47" s="411"/>
      <c r="B47" s="382"/>
      <c r="C47" s="373"/>
      <c r="D47" s="373"/>
      <c r="E47" s="185" t="e">
        <f>'5- Identificación de Riesgos'!#REF!</f>
        <v>#REF!</v>
      </c>
      <c r="F47" s="370"/>
      <c r="G47" s="473"/>
      <c r="H47" s="373"/>
      <c r="I47" s="92"/>
      <c r="J47" s="475"/>
      <c r="K47" s="475"/>
      <c r="L47" s="478"/>
      <c r="M47" s="382"/>
      <c r="N47" s="382"/>
      <c r="O47" s="186"/>
      <c r="P47" s="186"/>
      <c r="Q47" s="187"/>
    </row>
    <row r="48" spans="1:17">
      <c r="A48" s="411"/>
      <c r="B48" s="382"/>
      <c r="C48" s="373"/>
      <c r="D48" s="373"/>
      <c r="E48" s="185" t="e">
        <f>'5- Identificación de Riesgos'!#REF!</f>
        <v>#REF!</v>
      </c>
      <c r="F48" s="370"/>
      <c r="G48" s="473"/>
      <c r="H48" s="373"/>
      <c r="I48" s="92"/>
      <c r="J48" s="475"/>
      <c r="K48" s="475"/>
      <c r="L48" s="478"/>
      <c r="M48" s="382"/>
      <c r="N48" s="382"/>
      <c r="O48" s="186"/>
      <c r="P48" s="186"/>
      <c r="Q48" s="187"/>
    </row>
    <row r="49" spans="1:17" ht="15.75" thickBot="1">
      <c r="A49" s="411"/>
      <c r="B49" s="471"/>
      <c r="C49" s="373"/>
      <c r="D49" s="373"/>
      <c r="E49" s="185" t="e">
        <f>'5- Identificación de Riesgos'!#REF!</f>
        <v>#REF!</v>
      </c>
      <c r="F49" s="370"/>
      <c r="G49" s="473"/>
      <c r="H49" s="373"/>
      <c r="I49" s="93"/>
      <c r="J49" s="476"/>
      <c r="K49" s="476"/>
      <c r="L49" s="479"/>
      <c r="M49" s="471"/>
      <c r="N49" s="471"/>
      <c r="O49" s="186"/>
      <c r="P49" s="186"/>
      <c r="Q49" s="187"/>
    </row>
    <row r="50" spans="1:17" ht="90" customHeight="1" thickBot="1">
      <c r="A50" s="410">
        <f>'5- Identificación de Riesgos'!A50</f>
        <v>5</v>
      </c>
      <c r="B50" s="381" t="str">
        <f>'5- Identificación de Riesgos'!B50</f>
        <v>Recibir dádivas o beneficios a nombre propio o de terceros para favorecer, modificar,  retirar servidores judiciales o  alterar difundir información personal</v>
      </c>
      <c r="C50" s="372" t="str">
        <f>'5- Identificación de Riesgos'!C50</f>
        <v>posiblidad de alterar informacion de las plantas, inclusion de novedades sin que  cumplan con la totalidad de  requisitos y/o alteracion de la información  de las hojas de vida  que no coincidan con la realidad</v>
      </c>
      <c r="D50" s="373" t="s">
        <v>295</v>
      </c>
      <c r="E50" s="197" t="str">
        <f>'5- Identificación de Riesgos'!D50</f>
        <v xml:space="preserve">1.Insuficientes programas de capacitación para la toma de conciencia debido al desconocimiento de l ley antisoborno (ISO 37001:2016), Plan Anticorrupción y  de los  valores y principios propios de la entidad.
</v>
      </c>
      <c r="F50" s="369" t="str">
        <f>'5- Identificación de Riesgos'!H50</f>
        <v>Alta - 4</v>
      </c>
      <c r="G50" s="372" t="str">
        <f>'5- Identificación de Riesgos'!M50</f>
        <v>Catastrófico - 5</v>
      </c>
      <c r="H50" s="372" t="str">
        <f>'5- Identificación de Riesgos'!N50</f>
        <v>Extremo - 20</v>
      </c>
      <c r="I50" s="198"/>
      <c r="J50" s="474" t="str">
        <f>'6- Valoración Controles'!T50</f>
        <v>Alta - 4</v>
      </c>
      <c r="K50" s="474" t="str">
        <f>'6- Valoración Controles'!U50</f>
        <v>Catastrófico - 5</v>
      </c>
      <c r="L50" s="477" t="e">
        <f>AVERAGE(#REF!)</f>
        <v>#REF!</v>
      </c>
      <c r="M50" s="381" t="str">
        <f>'6- Valoración Controles'!V50</f>
        <v>Extremo - 20</v>
      </c>
      <c r="N50" s="472" t="s">
        <v>374</v>
      </c>
      <c r="O50" s="468" t="s">
        <v>518</v>
      </c>
      <c r="P50" s="469"/>
      <c r="Q50" s="470"/>
    </row>
    <row r="51" spans="1:17" ht="45.75" thickBot="1">
      <c r="A51" s="411"/>
      <c r="B51" s="382"/>
      <c r="C51" s="373"/>
      <c r="D51" s="373"/>
      <c r="E51" s="185" t="str">
        <f>'5- Identificación de Riesgos'!D51</f>
        <v xml:space="preserve">2. Desconocimiento y no aplicación del Código de Ética y Buen Gobierno.    
</v>
      </c>
      <c r="F51" s="370"/>
      <c r="G51" s="473"/>
      <c r="H51" s="373"/>
      <c r="I51" s="92"/>
      <c r="J51" s="475"/>
      <c r="K51" s="475"/>
      <c r="L51" s="478"/>
      <c r="M51" s="382"/>
      <c r="N51" s="382"/>
      <c r="O51" s="468" t="s">
        <v>519</v>
      </c>
      <c r="P51" s="469"/>
      <c r="Q51" s="470"/>
    </row>
    <row r="52" spans="1:17" ht="45">
      <c r="A52" s="411"/>
      <c r="B52" s="382"/>
      <c r="C52" s="373"/>
      <c r="D52" s="373"/>
      <c r="E52" s="185" t="str">
        <f>'5- Identificación de Riesgos'!D52</f>
        <v xml:space="preserve">3.Carencia de compromiso  y transparencia de los servidores judiciales
</v>
      </c>
      <c r="F52" s="370"/>
      <c r="G52" s="473"/>
      <c r="H52" s="373"/>
      <c r="I52" s="92"/>
      <c r="J52" s="475"/>
      <c r="K52" s="475"/>
      <c r="L52" s="478"/>
      <c r="M52" s="382"/>
      <c r="N52" s="382"/>
      <c r="O52" s="468" t="s">
        <v>520</v>
      </c>
      <c r="P52" s="469"/>
      <c r="Q52" s="470"/>
    </row>
    <row r="53" spans="1:17" ht="30">
      <c r="A53" s="411"/>
      <c r="B53" s="382"/>
      <c r="C53" s="373"/>
      <c r="D53" s="373"/>
      <c r="E53" s="185" t="str">
        <f>'5- Identificación de Riesgos'!D53</f>
        <v>4.Deficiencia de  controles en el trámite  de los documentos</v>
      </c>
      <c r="F53" s="370"/>
      <c r="G53" s="473"/>
      <c r="H53" s="373"/>
      <c r="I53" s="92"/>
      <c r="J53" s="475"/>
      <c r="K53" s="475"/>
      <c r="L53" s="478"/>
      <c r="M53" s="382"/>
      <c r="N53" s="382"/>
      <c r="O53" s="186"/>
      <c r="P53" s="186"/>
      <c r="Q53" s="187"/>
    </row>
    <row r="54" spans="1:17" ht="30">
      <c r="A54" s="411"/>
      <c r="B54" s="382"/>
      <c r="C54" s="373"/>
      <c r="D54" s="373"/>
      <c r="E54" s="185" t="str">
        <f>'5- Identificación de Riesgos'!D54</f>
        <v xml:space="preserve">5. Aplicación no adecuada de los procedimientos de control </v>
      </c>
      <c r="F54" s="370"/>
      <c r="G54" s="473"/>
      <c r="H54" s="373"/>
      <c r="I54" s="92"/>
      <c r="J54" s="475"/>
      <c r="K54" s="475"/>
      <c r="L54" s="478"/>
      <c r="M54" s="382"/>
      <c r="N54" s="382"/>
      <c r="O54" s="186"/>
      <c r="P54" s="186"/>
      <c r="Q54" s="187"/>
    </row>
    <row r="55" spans="1:17">
      <c r="A55" s="411"/>
      <c r="B55" s="382"/>
      <c r="C55" s="373"/>
      <c r="D55" s="373"/>
      <c r="E55" s="185">
        <f>'5- Identificación de Riesgos'!D55</f>
        <v>0</v>
      </c>
      <c r="F55" s="370"/>
      <c r="G55" s="473"/>
      <c r="H55" s="373"/>
      <c r="I55" s="92"/>
      <c r="J55" s="475"/>
      <c r="K55" s="475"/>
      <c r="L55" s="478"/>
      <c r="M55" s="382"/>
      <c r="N55" s="382"/>
      <c r="O55" s="186"/>
      <c r="P55" s="186"/>
      <c r="Q55" s="187"/>
    </row>
    <row r="56" spans="1:17">
      <c r="A56" s="411"/>
      <c r="B56" s="382"/>
      <c r="C56" s="373"/>
      <c r="D56" s="373"/>
      <c r="E56" s="185">
        <f>'5- Identificación de Riesgos'!D56</f>
        <v>0</v>
      </c>
      <c r="F56" s="370"/>
      <c r="G56" s="473"/>
      <c r="H56" s="373"/>
      <c r="I56" s="92"/>
      <c r="J56" s="475"/>
      <c r="K56" s="475"/>
      <c r="L56" s="478"/>
      <c r="M56" s="382"/>
      <c r="N56" s="382"/>
      <c r="O56" s="186"/>
      <c r="P56" s="186"/>
      <c r="Q56" s="187"/>
    </row>
    <row r="57" spans="1:17">
      <c r="A57" s="411"/>
      <c r="B57" s="382"/>
      <c r="C57" s="373"/>
      <c r="D57" s="373"/>
      <c r="E57" s="185">
        <f>'5- Identificación de Riesgos'!D57</f>
        <v>0</v>
      </c>
      <c r="F57" s="370"/>
      <c r="G57" s="473"/>
      <c r="H57" s="373"/>
      <c r="I57" s="92"/>
      <c r="J57" s="475"/>
      <c r="K57" s="475"/>
      <c r="L57" s="478"/>
      <c r="M57" s="382"/>
      <c r="N57" s="382"/>
      <c r="O57" s="186"/>
      <c r="P57" s="186"/>
      <c r="Q57" s="187"/>
    </row>
    <row r="58" spans="1:17">
      <c r="A58" s="411"/>
      <c r="B58" s="382"/>
      <c r="C58" s="373"/>
      <c r="D58" s="373"/>
      <c r="E58" s="185">
        <f>'5- Identificación de Riesgos'!D58</f>
        <v>0</v>
      </c>
      <c r="F58" s="370"/>
      <c r="G58" s="473"/>
      <c r="H58" s="373"/>
      <c r="I58" s="92"/>
      <c r="J58" s="475"/>
      <c r="K58" s="475"/>
      <c r="L58" s="478"/>
      <c r="M58" s="382"/>
      <c r="N58" s="382"/>
      <c r="O58" s="186"/>
      <c r="P58" s="186"/>
      <c r="Q58" s="187"/>
    </row>
    <row r="59" spans="1:17" ht="15.75" thickBot="1">
      <c r="A59" s="411"/>
      <c r="B59" s="471"/>
      <c r="C59" s="373"/>
      <c r="D59" s="374"/>
      <c r="E59" s="199">
        <f>'5- Identificación de Riesgos'!D59</f>
        <v>0</v>
      </c>
      <c r="F59" s="370"/>
      <c r="G59" s="473"/>
      <c r="H59" s="373"/>
      <c r="I59" s="158"/>
      <c r="J59" s="476"/>
      <c r="K59" s="476"/>
      <c r="L59" s="479"/>
      <c r="M59" s="471"/>
      <c r="N59" s="383"/>
      <c r="O59" s="188"/>
      <c r="P59" s="188"/>
      <c r="Q59" s="189"/>
    </row>
    <row r="60" spans="1:17" ht="90" hidden="1" customHeight="1" thickBot="1">
      <c r="A60" s="410">
        <f>'5- Identificación de Riesgos'!A60</f>
        <v>6</v>
      </c>
      <c r="B60" s="381" t="str">
        <f>'5- Identificación de Riesgos'!B60</f>
        <v>Ofrecer, prometer, entregar, aceptar o solicitar una ventaja indebida para adulterar las novedades de nómina,  prestaciones sociales, incapacidades y licencias, en favor propio o de terceros</v>
      </c>
      <c r="C60" s="372" t="str">
        <f>'5- Identificación de Riesgos'!C60</f>
        <v>Cuando  se  manipula la información de pre-nómina, nómina, incapacidades y licencias para generar beneficios indebidos.
.</v>
      </c>
      <c r="D60" s="373" t="s">
        <v>295</v>
      </c>
      <c r="E60" s="197" t="str">
        <f>'5- Identificación de Riesgos'!D60</f>
        <v>1. Falta de ética de los servidores públicos (Debilidades en principios y valores)</v>
      </c>
      <c r="F60" s="369" t="str">
        <f>'5- Identificación de Riesgos'!H60</f>
        <v>Muy Baja - 1</v>
      </c>
      <c r="G60" s="372" t="str">
        <f>'5- Identificación de Riesgos'!M60</f>
        <v>Mayor - 4</v>
      </c>
      <c r="H60" s="372" t="str">
        <f>'5- Identificación de Riesgos'!N60</f>
        <v>Alto  - 4</v>
      </c>
      <c r="I60" s="198"/>
      <c r="J60" s="474" t="str">
        <f>'6- Valoración Controles'!T60</f>
        <v>Muy Baja - 1</v>
      </c>
      <c r="K60" s="474" t="str">
        <f>'6- Valoración Controles'!U60</f>
        <v>Mayor - 4</v>
      </c>
      <c r="L60" s="477" t="e">
        <f>AVERAGE(#REF!)</f>
        <v>#REF!</v>
      </c>
      <c r="M60" s="381" t="str">
        <f>'6- Valoración Controles'!V60</f>
        <v>Alto  - 4</v>
      </c>
      <c r="N60" s="472" t="s">
        <v>374</v>
      </c>
      <c r="O60" s="468" t="s">
        <v>518</v>
      </c>
      <c r="P60" s="469"/>
      <c r="Q60" s="470"/>
    </row>
    <row r="61" spans="1:17" ht="45" hidden="1" customHeight="1" thickBot="1">
      <c r="A61" s="411"/>
      <c r="B61" s="382"/>
      <c r="C61" s="373"/>
      <c r="D61" s="373"/>
      <c r="E61" s="185" t="str">
        <f>'5- Identificación de Riesgos'!D61</f>
        <v>2. Falta de ética de terceros interesados  (Debilidades principios y valores)</v>
      </c>
      <c r="F61" s="370"/>
      <c r="G61" s="473"/>
      <c r="H61" s="373"/>
      <c r="I61" s="92"/>
      <c r="J61" s="475"/>
      <c r="K61" s="475"/>
      <c r="L61" s="478"/>
      <c r="M61" s="382"/>
      <c r="N61" s="382"/>
      <c r="O61" s="468" t="s">
        <v>519</v>
      </c>
      <c r="P61" s="469"/>
      <c r="Q61" s="470"/>
    </row>
    <row r="62" spans="1:17" ht="45" hidden="1" customHeight="1">
      <c r="A62" s="411"/>
      <c r="B62" s="382"/>
      <c r="C62" s="373"/>
      <c r="D62" s="373"/>
      <c r="E62" s="185" t="str">
        <f>'5- Identificación de Riesgos'!D62</f>
        <v>3. Debilidades en los controles de los procedimientos para liquidación de nómina, prestaciones sociales, recobro de incapacidades y licencias.</v>
      </c>
      <c r="F62" s="370"/>
      <c r="G62" s="473"/>
      <c r="H62" s="373"/>
      <c r="I62" s="92"/>
      <c r="J62" s="475"/>
      <c r="K62" s="475"/>
      <c r="L62" s="478"/>
      <c r="M62" s="382"/>
      <c r="N62" s="382"/>
      <c r="O62" s="468" t="s">
        <v>520</v>
      </c>
      <c r="P62" s="469"/>
      <c r="Q62" s="470"/>
    </row>
    <row r="63" spans="1:17" ht="30" hidden="1" customHeight="1">
      <c r="A63" s="411"/>
      <c r="B63" s="382"/>
      <c r="C63" s="373"/>
      <c r="D63" s="373"/>
      <c r="E63" s="185">
        <f>'5- Identificación de Riesgos'!D63</f>
        <v>0</v>
      </c>
      <c r="F63" s="370"/>
      <c r="G63" s="473"/>
      <c r="H63" s="373"/>
      <c r="I63" s="92"/>
      <c r="J63" s="475"/>
      <c r="K63" s="475"/>
      <c r="L63" s="478"/>
      <c r="M63" s="382"/>
      <c r="N63" s="382"/>
      <c r="O63" s="186"/>
      <c r="P63" s="186"/>
      <c r="Q63" s="187"/>
    </row>
    <row r="64" spans="1:17" ht="30" hidden="1" customHeight="1">
      <c r="A64" s="411"/>
      <c r="B64" s="382"/>
      <c r="C64" s="373"/>
      <c r="D64" s="373"/>
      <c r="E64" s="185">
        <f>'5- Identificación de Riesgos'!D64</f>
        <v>0</v>
      </c>
      <c r="F64" s="370"/>
      <c r="G64" s="473"/>
      <c r="H64" s="373"/>
      <c r="I64" s="92"/>
      <c r="J64" s="475"/>
      <c r="K64" s="475"/>
      <c r="L64" s="478"/>
      <c r="M64" s="382"/>
      <c r="N64" s="382"/>
      <c r="O64" s="186"/>
      <c r="P64" s="186"/>
      <c r="Q64" s="187"/>
    </row>
    <row r="65" spans="1:17" hidden="1">
      <c r="A65" s="411"/>
      <c r="B65" s="382"/>
      <c r="C65" s="373"/>
      <c r="D65" s="373"/>
      <c r="E65" s="185">
        <f>'5- Identificación de Riesgos'!D65</f>
        <v>0</v>
      </c>
      <c r="F65" s="370"/>
      <c r="G65" s="473"/>
      <c r="H65" s="373"/>
      <c r="I65" s="92"/>
      <c r="J65" s="475"/>
      <c r="K65" s="475"/>
      <c r="L65" s="478"/>
      <c r="M65" s="382"/>
      <c r="N65" s="382"/>
      <c r="O65" s="186"/>
      <c r="P65" s="186"/>
      <c r="Q65" s="187"/>
    </row>
    <row r="66" spans="1:17" hidden="1">
      <c r="A66" s="411"/>
      <c r="B66" s="382"/>
      <c r="C66" s="373"/>
      <c r="D66" s="373"/>
      <c r="E66" s="185">
        <f>'5- Identificación de Riesgos'!D66</f>
        <v>0</v>
      </c>
      <c r="F66" s="370"/>
      <c r="G66" s="473"/>
      <c r="H66" s="373"/>
      <c r="I66" s="92"/>
      <c r="J66" s="475"/>
      <c r="K66" s="475"/>
      <c r="L66" s="478"/>
      <c r="M66" s="382"/>
      <c r="N66" s="382"/>
      <c r="O66" s="186"/>
      <c r="P66" s="186"/>
      <c r="Q66" s="187"/>
    </row>
    <row r="67" spans="1:17" hidden="1">
      <c r="A67" s="411"/>
      <c r="B67" s="382"/>
      <c r="C67" s="373"/>
      <c r="D67" s="373"/>
      <c r="E67" s="185">
        <f>'5- Identificación de Riesgos'!D67</f>
        <v>0</v>
      </c>
      <c r="F67" s="370"/>
      <c r="G67" s="473"/>
      <c r="H67" s="373"/>
      <c r="I67" s="92"/>
      <c r="J67" s="475"/>
      <c r="K67" s="475"/>
      <c r="L67" s="478"/>
      <c r="M67" s="382"/>
      <c r="N67" s="382"/>
      <c r="O67" s="186"/>
      <c r="P67" s="186"/>
      <c r="Q67" s="187"/>
    </row>
    <row r="68" spans="1:17" hidden="1">
      <c r="A68" s="411"/>
      <c r="B68" s="382"/>
      <c r="C68" s="373"/>
      <c r="D68" s="373"/>
      <c r="E68" s="185">
        <f>'5- Identificación de Riesgos'!D68</f>
        <v>0</v>
      </c>
      <c r="F68" s="370"/>
      <c r="G68" s="473"/>
      <c r="H68" s="373"/>
      <c r="I68" s="92"/>
      <c r="J68" s="475"/>
      <c r="K68" s="475"/>
      <c r="L68" s="478"/>
      <c r="M68" s="382"/>
      <c r="N68" s="382"/>
      <c r="O68" s="186"/>
      <c r="P68" s="186"/>
      <c r="Q68" s="187"/>
    </row>
    <row r="69" spans="1:17" ht="15.75" hidden="1" thickBot="1">
      <c r="A69" s="411"/>
      <c r="B69" s="471"/>
      <c r="C69" s="373"/>
      <c r="D69" s="374"/>
      <c r="E69" s="199">
        <f>'5- Identificación de Riesgos'!D69</f>
        <v>0</v>
      </c>
      <c r="F69" s="370"/>
      <c r="G69" s="473"/>
      <c r="H69" s="373"/>
      <c r="I69" s="158"/>
      <c r="J69" s="476"/>
      <c r="K69" s="476"/>
      <c r="L69" s="479"/>
      <c r="M69" s="471"/>
      <c r="N69" s="383"/>
      <c r="O69" s="188"/>
      <c r="P69" s="188"/>
      <c r="Q69" s="189"/>
    </row>
    <row r="70" spans="1:17" ht="90" hidden="1" customHeight="1" thickBot="1">
      <c r="A70" s="410">
        <f>'5- Identificación de Riesgos'!A70</f>
        <v>7</v>
      </c>
      <c r="B70" s="381" t="str">
        <f>'5- Identificación de Riesgos'!B70</f>
        <v>Ofrecer, prometer, entregar, aceptar o solicitar una ventaja indebida para hacer modificaciones  fraudulentas de historias laborales, para favorecer el reconocimiento irregular de pensiones de jubilación, retroactivos.</v>
      </c>
      <c r="C70" s="372" t="str">
        <f>'5- Identificación de Riesgos'!C70</f>
        <v>Cuando de manera indebida se alteran las bases de datos para  aumentar fraudulentamente el número de semanas cotizadas a personas que no cumplen con el tiempo laboral exigido por la ley, aportar documentación falsa  y alterar sin soporte el número de semanas.</v>
      </c>
      <c r="D70" s="373" t="s">
        <v>295</v>
      </c>
      <c r="E70" s="197" t="str">
        <f>'5- Identificación de Riesgos'!D70</f>
        <v>1. Falta de ética de los servidores públicos (Debilidades en principios y valores)</v>
      </c>
      <c r="F70" s="369" t="str">
        <f>'5- Identificación de Riesgos'!H70</f>
        <v>Muy Baja - 1</v>
      </c>
      <c r="G70" s="372" t="str">
        <f>'5- Identificación de Riesgos'!M70</f>
        <v>Mayor - 4</v>
      </c>
      <c r="H70" s="372" t="str">
        <f>'5- Identificación de Riesgos'!N70</f>
        <v>Alto  - 4</v>
      </c>
      <c r="I70" s="198"/>
      <c r="J70" s="474" t="str">
        <f>'6- Valoración Controles'!T70</f>
        <v>Muy Baja - 1</v>
      </c>
      <c r="K70" s="474" t="str">
        <f>'6- Valoración Controles'!U70</f>
        <v>Mayor - 4</v>
      </c>
      <c r="L70" s="477" t="e">
        <f>AVERAGE(#REF!)</f>
        <v>#REF!</v>
      </c>
      <c r="M70" s="381" t="str">
        <f>'6- Valoración Controles'!V70</f>
        <v>Alto  - 4</v>
      </c>
      <c r="N70" s="472" t="s">
        <v>374</v>
      </c>
      <c r="O70" s="468" t="s">
        <v>518</v>
      </c>
      <c r="P70" s="469"/>
      <c r="Q70" s="470"/>
    </row>
    <row r="71" spans="1:17" ht="45" hidden="1" customHeight="1" thickBot="1">
      <c r="A71" s="411"/>
      <c r="B71" s="382"/>
      <c r="C71" s="373"/>
      <c r="D71" s="373"/>
      <c r="E71" s="185" t="str">
        <f>'5- Identificación de Riesgos'!D71</f>
        <v>2. Falta de ética de terceros interesados  (Debilidades principios y valores)</v>
      </c>
      <c r="F71" s="370"/>
      <c r="G71" s="473"/>
      <c r="H71" s="373"/>
      <c r="I71" s="92"/>
      <c r="J71" s="475"/>
      <c r="K71" s="475"/>
      <c r="L71" s="478"/>
      <c r="M71" s="382"/>
      <c r="N71" s="382"/>
      <c r="O71" s="468" t="s">
        <v>519</v>
      </c>
      <c r="P71" s="469"/>
      <c r="Q71" s="470"/>
    </row>
    <row r="72" spans="1:17" ht="45" hidden="1" customHeight="1">
      <c r="A72" s="411"/>
      <c r="B72" s="382"/>
      <c r="C72" s="373"/>
      <c r="D72" s="373"/>
      <c r="E72" s="185" t="str">
        <f>'5- Identificación de Riesgos'!D72</f>
        <v>3. Debilidades en la verificación de tiempos laborales</v>
      </c>
      <c r="F72" s="370"/>
      <c r="G72" s="473"/>
      <c r="H72" s="373"/>
      <c r="I72" s="92"/>
      <c r="J72" s="475"/>
      <c r="K72" s="475"/>
      <c r="L72" s="478"/>
      <c r="M72" s="382"/>
      <c r="N72" s="382"/>
      <c r="O72" s="468" t="s">
        <v>520</v>
      </c>
      <c r="P72" s="469"/>
      <c r="Q72" s="470"/>
    </row>
    <row r="73" spans="1:17" ht="30" hidden="1" customHeight="1">
      <c r="A73" s="411"/>
      <c r="B73" s="382"/>
      <c r="C73" s="373"/>
      <c r="D73" s="373"/>
      <c r="E73" s="185">
        <f>'5- Identificación de Riesgos'!D73</f>
        <v>0</v>
      </c>
      <c r="F73" s="370"/>
      <c r="G73" s="473"/>
      <c r="H73" s="373"/>
      <c r="I73" s="92"/>
      <c r="J73" s="475"/>
      <c r="K73" s="475"/>
      <c r="L73" s="478"/>
      <c r="M73" s="382"/>
      <c r="N73" s="382"/>
      <c r="O73" s="186"/>
      <c r="P73" s="186"/>
      <c r="Q73" s="187"/>
    </row>
    <row r="74" spans="1:17" ht="30" hidden="1" customHeight="1">
      <c r="A74" s="411"/>
      <c r="B74" s="382"/>
      <c r="C74" s="373"/>
      <c r="D74" s="373"/>
      <c r="E74" s="185">
        <f>'5- Identificación de Riesgos'!D74</f>
        <v>0</v>
      </c>
      <c r="F74" s="370"/>
      <c r="G74" s="473"/>
      <c r="H74" s="373"/>
      <c r="I74" s="92"/>
      <c r="J74" s="475"/>
      <c r="K74" s="475"/>
      <c r="L74" s="478"/>
      <c r="M74" s="382"/>
      <c r="N74" s="382"/>
      <c r="O74" s="186"/>
      <c r="P74" s="186"/>
      <c r="Q74" s="187"/>
    </row>
    <row r="75" spans="1:17" hidden="1">
      <c r="A75" s="411"/>
      <c r="B75" s="382"/>
      <c r="C75" s="373"/>
      <c r="D75" s="373"/>
      <c r="E75" s="185">
        <f>'5- Identificación de Riesgos'!D75</f>
        <v>0</v>
      </c>
      <c r="F75" s="370"/>
      <c r="G75" s="473"/>
      <c r="H75" s="373"/>
      <c r="I75" s="92"/>
      <c r="J75" s="475"/>
      <c r="K75" s="475"/>
      <c r="L75" s="478"/>
      <c r="M75" s="382"/>
      <c r="N75" s="382"/>
      <c r="O75" s="186"/>
      <c r="P75" s="186"/>
      <c r="Q75" s="187"/>
    </row>
    <row r="76" spans="1:17" hidden="1">
      <c r="A76" s="411"/>
      <c r="B76" s="382"/>
      <c r="C76" s="373"/>
      <c r="D76" s="373"/>
      <c r="E76" s="185">
        <f>'5- Identificación de Riesgos'!D76</f>
        <v>0</v>
      </c>
      <c r="F76" s="370"/>
      <c r="G76" s="473"/>
      <c r="H76" s="373"/>
      <c r="I76" s="92"/>
      <c r="J76" s="475"/>
      <c r="K76" s="475"/>
      <c r="L76" s="478"/>
      <c r="M76" s="382"/>
      <c r="N76" s="382"/>
      <c r="O76" s="186"/>
      <c r="P76" s="186"/>
      <c r="Q76" s="187"/>
    </row>
    <row r="77" spans="1:17" hidden="1">
      <c r="A77" s="411"/>
      <c r="B77" s="382"/>
      <c r="C77" s="373"/>
      <c r="D77" s="373"/>
      <c r="E77" s="185">
        <f>'5- Identificación de Riesgos'!D77</f>
        <v>0</v>
      </c>
      <c r="F77" s="370"/>
      <c r="G77" s="473"/>
      <c r="H77" s="373"/>
      <c r="I77" s="92"/>
      <c r="J77" s="475"/>
      <c r="K77" s="475"/>
      <c r="L77" s="478"/>
      <c r="M77" s="382"/>
      <c r="N77" s="382"/>
      <c r="O77" s="186"/>
      <c r="P77" s="186"/>
      <c r="Q77" s="187"/>
    </row>
    <row r="78" spans="1:17" hidden="1">
      <c r="A78" s="411"/>
      <c r="B78" s="382"/>
      <c r="C78" s="373"/>
      <c r="D78" s="373"/>
      <c r="E78" s="185">
        <f>'5- Identificación de Riesgos'!D78</f>
        <v>0</v>
      </c>
      <c r="F78" s="370"/>
      <c r="G78" s="473"/>
      <c r="H78" s="373"/>
      <c r="I78" s="92"/>
      <c r="J78" s="475"/>
      <c r="K78" s="475"/>
      <c r="L78" s="478"/>
      <c r="M78" s="382"/>
      <c r="N78" s="382"/>
      <c r="O78" s="186"/>
      <c r="P78" s="186"/>
      <c r="Q78" s="187"/>
    </row>
    <row r="79" spans="1:17" ht="15.75" hidden="1" thickBot="1">
      <c r="A79" s="411"/>
      <c r="B79" s="471"/>
      <c r="C79" s="373"/>
      <c r="D79" s="374"/>
      <c r="E79" s="199">
        <f>'5- Identificación de Riesgos'!D79</f>
        <v>0</v>
      </c>
      <c r="F79" s="370"/>
      <c r="G79" s="473"/>
      <c r="H79" s="373"/>
      <c r="I79" s="158"/>
      <c r="J79" s="476"/>
      <c r="K79" s="476"/>
      <c r="L79" s="479"/>
      <c r="M79" s="471"/>
      <c r="N79" s="383"/>
      <c r="O79" s="188"/>
      <c r="P79" s="188"/>
      <c r="Q79" s="189"/>
    </row>
    <row r="80" spans="1:17" ht="90" hidden="1" customHeight="1" thickBot="1">
      <c r="A80" s="410">
        <f>'5- Identificación de Riesgos'!A80</f>
        <v>8</v>
      </c>
      <c r="B80" s="381" t="str">
        <f>'5- Identificación de Riesgos'!B80</f>
        <v>Ofrecer, prometer, entregar, aceptar o solicitar una ventaja indebida para otorgar beneficios del Plan de Bienestar a servidores y/o sus familias con criterios subjetivos, u otorgar beneficios a personas que no tienen derecho a ellos</v>
      </c>
      <c r="C80" s="372" t="str">
        <f>'5- Identificación de Riesgos'!C80</f>
        <v>Cuando de manera indebida se otorgan beneficios en el marco de la formulación y/o ejecución del Plan de Bienestar, a terceros que no tienen derecho a ellos</v>
      </c>
      <c r="D80" s="373" t="s">
        <v>295</v>
      </c>
      <c r="E80" s="197" t="str">
        <f>'5- Identificación de Riesgos'!D80</f>
        <v>1. Falta de ética de los servidores públicos (Debilidades en principios y valores)</v>
      </c>
      <c r="F80" s="369" t="str">
        <f>'5- Identificación de Riesgos'!H80</f>
        <v>Muy Baja - 1</v>
      </c>
      <c r="G80" s="372" t="str">
        <f>'5- Identificación de Riesgos'!M80</f>
        <v>Mayor - 4</v>
      </c>
      <c r="H80" s="372" t="str">
        <f>'5- Identificación de Riesgos'!N80</f>
        <v>Alto  - 4</v>
      </c>
      <c r="I80" s="198"/>
      <c r="J80" s="474" t="str">
        <f>'6- Valoración Controles'!T80</f>
        <v>Muy Baja - 1</v>
      </c>
      <c r="K80" s="474" t="str">
        <f>'6- Valoración Controles'!U80</f>
        <v>Mayor - 4</v>
      </c>
      <c r="L80" s="477" t="e">
        <f>AVERAGE(#REF!)</f>
        <v>#REF!</v>
      </c>
      <c r="M80" s="381" t="str">
        <f>'6- Valoración Controles'!V80</f>
        <v>Alto  - 4</v>
      </c>
      <c r="N80" s="472" t="s">
        <v>374</v>
      </c>
      <c r="O80" s="468" t="s">
        <v>518</v>
      </c>
      <c r="P80" s="469"/>
      <c r="Q80" s="470"/>
    </row>
    <row r="81" spans="1:17" ht="45" hidden="1" customHeight="1" thickBot="1">
      <c r="A81" s="411"/>
      <c r="B81" s="382"/>
      <c r="C81" s="373"/>
      <c r="D81" s="373"/>
      <c r="E81" s="185" t="str">
        <f>'5- Identificación de Riesgos'!D81</f>
        <v>2. Falta de ética de terceros interesados  (Debilidades principios y valores)</v>
      </c>
      <c r="F81" s="370"/>
      <c r="G81" s="473"/>
      <c r="H81" s="373"/>
      <c r="I81" s="92"/>
      <c r="J81" s="475"/>
      <c r="K81" s="475"/>
      <c r="L81" s="478"/>
      <c r="M81" s="382"/>
      <c r="N81" s="382"/>
      <c r="O81" s="468" t="s">
        <v>519</v>
      </c>
      <c r="P81" s="469"/>
      <c r="Q81" s="470"/>
    </row>
    <row r="82" spans="1:17" ht="45" hidden="1">
      <c r="A82" s="411"/>
      <c r="B82" s="382"/>
      <c r="C82" s="373"/>
      <c r="D82" s="373"/>
      <c r="E82" s="185" t="str">
        <f>'5- Identificación de Riesgos'!D82</f>
        <v>3. Debilidades en los controles del procedimiento para el diseño de planes y programas de bienestar social</v>
      </c>
      <c r="F82" s="370"/>
      <c r="G82" s="473"/>
      <c r="H82" s="373"/>
      <c r="I82" s="92"/>
      <c r="J82" s="475"/>
      <c r="K82" s="475"/>
      <c r="L82" s="478"/>
      <c r="M82" s="382"/>
      <c r="N82" s="382"/>
      <c r="O82" s="468" t="s">
        <v>520</v>
      </c>
      <c r="P82" s="469"/>
      <c r="Q82" s="470"/>
    </row>
    <row r="83" spans="1:17" ht="30" hidden="1" customHeight="1">
      <c r="A83" s="411"/>
      <c r="B83" s="382"/>
      <c r="C83" s="373"/>
      <c r="D83" s="373"/>
      <c r="E83" s="185">
        <f>'5- Identificación de Riesgos'!D83</f>
        <v>0</v>
      </c>
      <c r="F83" s="370"/>
      <c r="G83" s="473"/>
      <c r="H83" s="373"/>
      <c r="I83" s="92"/>
      <c r="J83" s="475"/>
      <c r="K83" s="475"/>
      <c r="L83" s="478"/>
      <c r="M83" s="382"/>
      <c r="N83" s="382"/>
      <c r="O83" s="186"/>
      <c r="P83" s="186"/>
      <c r="Q83" s="187"/>
    </row>
    <row r="84" spans="1:17" ht="30" hidden="1" customHeight="1">
      <c r="A84" s="411"/>
      <c r="B84" s="382"/>
      <c r="C84" s="373"/>
      <c r="D84" s="373"/>
      <c r="E84" s="185">
        <f>'5- Identificación de Riesgos'!D84</f>
        <v>0</v>
      </c>
      <c r="F84" s="370"/>
      <c r="G84" s="473"/>
      <c r="H84" s="373"/>
      <c r="I84" s="92"/>
      <c r="J84" s="475"/>
      <c r="K84" s="475"/>
      <c r="L84" s="478"/>
      <c r="M84" s="382"/>
      <c r="N84" s="382"/>
      <c r="O84" s="186"/>
      <c r="P84" s="186"/>
      <c r="Q84" s="187"/>
    </row>
    <row r="85" spans="1:17" hidden="1">
      <c r="A85" s="411"/>
      <c r="B85" s="382"/>
      <c r="C85" s="373"/>
      <c r="D85" s="373"/>
      <c r="E85" s="185">
        <f>'5- Identificación de Riesgos'!D85</f>
        <v>0</v>
      </c>
      <c r="F85" s="370"/>
      <c r="G85" s="473"/>
      <c r="H85" s="373"/>
      <c r="I85" s="92"/>
      <c r="J85" s="475"/>
      <c r="K85" s="475"/>
      <c r="L85" s="478"/>
      <c r="M85" s="382"/>
      <c r="N85" s="382"/>
      <c r="O85" s="186"/>
      <c r="P85" s="186"/>
      <c r="Q85" s="187"/>
    </row>
    <row r="86" spans="1:17" hidden="1">
      <c r="A86" s="411"/>
      <c r="B86" s="382"/>
      <c r="C86" s="373"/>
      <c r="D86" s="373"/>
      <c r="E86" s="185">
        <f>'5- Identificación de Riesgos'!D86</f>
        <v>0</v>
      </c>
      <c r="F86" s="370"/>
      <c r="G86" s="473"/>
      <c r="H86" s="373"/>
      <c r="I86" s="92"/>
      <c r="J86" s="475"/>
      <c r="K86" s="475"/>
      <c r="L86" s="478"/>
      <c r="M86" s="382"/>
      <c r="N86" s="382"/>
      <c r="O86" s="186"/>
      <c r="P86" s="186"/>
      <c r="Q86" s="187"/>
    </row>
    <row r="87" spans="1:17" hidden="1">
      <c r="A87" s="411"/>
      <c r="B87" s="382"/>
      <c r="C87" s="373"/>
      <c r="D87" s="373"/>
      <c r="E87" s="185">
        <f>'5- Identificación de Riesgos'!D87</f>
        <v>0</v>
      </c>
      <c r="F87" s="370"/>
      <c r="G87" s="473"/>
      <c r="H87" s="373"/>
      <c r="I87" s="92"/>
      <c r="J87" s="475"/>
      <c r="K87" s="475"/>
      <c r="L87" s="478"/>
      <c r="M87" s="382"/>
      <c r="N87" s="382"/>
      <c r="O87" s="186"/>
      <c r="P87" s="186"/>
      <c r="Q87" s="187"/>
    </row>
    <row r="88" spans="1:17" hidden="1">
      <c r="A88" s="411"/>
      <c r="B88" s="382"/>
      <c r="C88" s="373"/>
      <c r="D88" s="373"/>
      <c r="E88" s="185">
        <f>'5- Identificación de Riesgos'!D88</f>
        <v>0</v>
      </c>
      <c r="F88" s="370"/>
      <c r="G88" s="473"/>
      <c r="H88" s="373"/>
      <c r="I88" s="92"/>
      <c r="J88" s="475"/>
      <c r="K88" s="475"/>
      <c r="L88" s="478"/>
      <c r="M88" s="382"/>
      <c r="N88" s="382"/>
      <c r="O88" s="186"/>
      <c r="P88" s="186"/>
      <c r="Q88" s="187"/>
    </row>
    <row r="89" spans="1:17" ht="15.75" hidden="1" thickBot="1">
      <c r="A89" s="411"/>
      <c r="B89" s="471"/>
      <c r="C89" s="373"/>
      <c r="D89" s="374"/>
      <c r="E89" s="199">
        <f>'5- Identificación de Riesgos'!D89</f>
        <v>0</v>
      </c>
      <c r="F89" s="370"/>
      <c r="G89" s="473"/>
      <c r="H89" s="373"/>
      <c r="I89" s="158"/>
      <c r="J89" s="476"/>
      <c r="K89" s="476"/>
      <c r="L89" s="479"/>
      <c r="M89" s="471"/>
      <c r="N89" s="383"/>
      <c r="O89" s="188"/>
      <c r="P89" s="188"/>
      <c r="Q89" s="189"/>
    </row>
    <row r="90" spans="1:17" ht="30" hidden="1" customHeight="1" thickBot="1">
      <c r="A90" s="410">
        <f>'5- Identificación de Riesgos'!A90</f>
        <v>9</v>
      </c>
      <c r="B90" s="381" t="str">
        <f>'5- Identificación de Riesgos'!B90</f>
        <v>Ofrecer, prometer, entregar, aceptar o solicitar una ventaja indebida para el trámite de vinculación sin cumplir con los requisitos establecidos</v>
      </c>
      <c r="C90" s="372" t="str">
        <f>'5- Identificación de Riesgos'!C90</f>
        <v>Cuando de manera indebida se alteran documentos, se aporta documentación falsa o se realizan vinculaciones de personal sin los soporte requeridos.</v>
      </c>
      <c r="D90" s="373" t="s">
        <v>295</v>
      </c>
      <c r="E90" s="197" t="str">
        <f>'5- Identificación de Riesgos'!D90</f>
        <v>1. Falta de ética de los servidores públicos (Debilidades en principios y valores)</v>
      </c>
      <c r="F90" s="369" t="str">
        <f>'5- Identificación de Riesgos'!H90</f>
        <v>Muy Baja - 1</v>
      </c>
      <c r="G90" s="372" t="str">
        <f>'5- Identificación de Riesgos'!M90</f>
        <v>Mayor - 4</v>
      </c>
      <c r="H90" s="372" t="str">
        <f>'5- Identificación de Riesgos'!N90</f>
        <v>Alto  - 4</v>
      </c>
      <c r="I90" s="198"/>
      <c r="J90" s="474" t="str">
        <f>'6- Valoración Controles'!T90</f>
        <v>Muy Baja - 1</v>
      </c>
      <c r="K90" s="474" t="str">
        <f>'6- Valoración Controles'!U90</f>
        <v>Mayor - 4</v>
      </c>
      <c r="L90" s="477" t="e">
        <f>AVERAGE(#REF!)</f>
        <v>#REF!</v>
      </c>
      <c r="M90" s="381" t="str">
        <f>'6- Valoración Controles'!V90</f>
        <v>Alto  - 4</v>
      </c>
      <c r="N90" s="472" t="s">
        <v>374</v>
      </c>
      <c r="O90" s="468" t="s">
        <v>518</v>
      </c>
      <c r="P90" s="469"/>
      <c r="Q90" s="470"/>
    </row>
    <row r="91" spans="1:17" ht="30.75" hidden="1" thickBot="1">
      <c r="A91" s="411"/>
      <c r="B91" s="382"/>
      <c r="C91" s="373"/>
      <c r="D91" s="373"/>
      <c r="E91" s="185" t="str">
        <f>'5- Identificación de Riesgos'!D91</f>
        <v>2. Falta de ética de terceros interesados  (Debilidades principios y valores)</v>
      </c>
      <c r="F91" s="370"/>
      <c r="G91" s="473"/>
      <c r="H91" s="373"/>
      <c r="I91" s="92"/>
      <c r="J91" s="475"/>
      <c r="K91" s="475"/>
      <c r="L91" s="478"/>
      <c r="M91" s="382"/>
      <c r="N91" s="382"/>
      <c r="O91" s="468" t="s">
        <v>519</v>
      </c>
      <c r="P91" s="469"/>
      <c r="Q91" s="470"/>
    </row>
    <row r="92" spans="1:17" ht="60" hidden="1" customHeight="1">
      <c r="A92" s="411"/>
      <c r="B92" s="382"/>
      <c r="C92" s="373"/>
      <c r="D92" s="373"/>
      <c r="E92" s="185" t="str">
        <f>'5- Identificación de Riesgos'!D92</f>
        <v>3. Debilidades en los controles del  procedimiento para vinculación, permanencia y retiro de servidores judiciales</v>
      </c>
      <c r="F92" s="370"/>
      <c r="G92" s="473"/>
      <c r="H92" s="373"/>
      <c r="I92" s="92"/>
      <c r="J92" s="475"/>
      <c r="K92" s="475"/>
      <c r="L92" s="478"/>
      <c r="M92" s="382"/>
      <c r="N92" s="382"/>
      <c r="O92" s="468" t="s">
        <v>520</v>
      </c>
      <c r="P92" s="469"/>
      <c r="Q92" s="470"/>
    </row>
    <row r="93" spans="1:17" hidden="1">
      <c r="A93" s="411"/>
      <c r="B93" s="382"/>
      <c r="C93" s="373"/>
      <c r="D93" s="373"/>
      <c r="E93" s="185">
        <f>'5- Identificación de Riesgos'!D93</f>
        <v>0</v>
      </c>
      <c r="F93" s="370"/>
      <c r="G93" s="473"/>
      <c r="H93" s="373"/>
      <c r="I93" s="92"/>
      <c r="J93" s="475"/>
      <c r="K93" s="475"/>
      <c r="L93" s="478"/>
      <c r="M93" s="382"/>
      <c r="N93" s="382"/>
      <c r="O93" s="186"/>
      <c r="P93" s="186"/>
      <c r="Q93" s="187"/>
    </row>
    <row r="94" spans="1:17" hidden="1">
      <c r="A94" s="411"/>
      <c r="B94" s="382"/>
      <c r="C94" s="373"/>
      <c r="D94" s="373"/>
      <c r="E94" s="185">
        <f>'5- Identificación de Riesgos'!D94</f>
        <v>0</v>
      </c>
      <c r="F94" s="370"/>
      <c r="G94" s="473"/>
      <c r="H94" s="373"/>
      <c r="I94" s="92"/>
      <c r="J94" s="475"/>
      <c r="K94" s="475"/>
      <c r="L94" s="478"/>
      <c r="M94" s="382"/>
      <c r="N94" s="382"/>
      <c r="O94" s="186"/>
      <c r="P94" s="186"/>
      <c r="Q94" s="187"/>
    </row>
    <row r="95" spans="1:17" hidden="1">
      <c r="A95" s="411"/>
      <c r="B95" s="382"/>
      <c r="C95" s="373"/>
      <c r="D95" s="373"/>
      <c r="E95" s="185">
        <f>'5- Identificación de Riesgos'!D95</f>
        <v>0</v>
      </c>
      <c r="F95" s="370"/>
      <c r="G95" s="473"/>
      <c r="H95" s="373"/>
      <c r="I95" s="92"/>
      <c r="J95" s="475"/>
      <c r="K95" s="475"/>
      <c r="L95" s="478"/>
      <c r="M95" s="382"/>
      <c r="N95" s="382"/>
      <c r="O95" s="186"/>
      <c r="P95" s="186"/>
      <c r="Q95" s="187"/>
    </row>
    <row r="96" spans="1:17" hidden="1">
      <c r="A96" s="411"/>
      <c r="B96" s="382"/>
      <c r="C96" s="373"/>
      <c r="D96" s="373"/>
      <c r="E96" s="185">
        <f>'5- Identificación de Riesgos'!D96</f>
        <v>0</v>
      </c>
      <c r="F96" s="370"/>
      <c r="G96" s="473"/>
      <c r="H96" s="373"/>
      <c r="I96" s="92"/>
      <c r="J96" s="475"/>
      <c r="K96" s="475"/>
      <c r="L96" s="478"/>
      <c r="M96" s="382"/>
      <c r="N96" s="382"/>
      <c r="O96" s="186"/>
      <c r="P96" s="186"/>
      <c r="Q96" s="187"/>
    </row>
    <row r="97" spans="1:17" hidden="1">
      <c r="A97" s="411"/>
      <c r="B97" s="382"/>
      <c r="C97" s="373"/>
      <c r="D97" s="373"/>
      <c r="E97" s="185">
        <f>'5- Identificación de Riesgos'!D97</f>
        <v>0</v>
      </c>
      <c r="F97" s="370"/>
      <c r="G97" s="473"/>
      <c r="H97" s="373"/>
      <c r="I97" s="92"/>
      <c r="J97" s="475"/>
      <c r="K97" s="475"/>
      <c r="L97" s="478"/>
      <c r="M97" s="382"/>
      <c r="N97" s="382"/>
      <c r="O97" s="186"/>
      <c r="P97" s="186"/>
      <c r="Q97" s="187"/>
    </row>
    <row r="98" spans="1:17" hidden="1">
      <c r="A98" s="411"/>
      <c r="B98" s="382"/>
      <c r="C98" s="373"/>
      <c r="D98" s="373"/>
      <c r="E98" s="185">
        <f>'5- Identificación de Riesgos'!D98</f>
        <v>0</v>
      </c>
      <c r="F98" s="370"/>
      <c r="G98" s="473"/>
      <c r="H98" s="373"/>
      <c r="I98" s="92"/>
      <c r="J98" s="475"/>
      <c r="K98" s="475"/>
      <c r="L98" s="478"/>
      <c r="M98" s="382"/>
      <c r="N98" s="382"/>
      <c r="O98" s="186"/>
      <c r="P98" s="186"/>
      <c r="Q98" s="187"/>
    </row>
    <row r="99" spans="1:17" ht="15.75" hidden="1" thickBot="1">
      <c r="A99" s="411"/>
      <c r="B99" s="471"/>
      <c r="C99" s="373"/>
      <c r="D99" s="374"/>
      <c r="E99" s="199">
        <f>'5- Identificación de Riesgos'!D99</f>
        <v>0</v>
      </c>
      <c r="F99" s="370"/>
      <c r="G99" s="473"/>
      <c r="H99" s="373"/>
      <c r="I99" s="158"/>
      <c r="J99" s="476"/>
      <c r="K99" s="476"/>
      <c r="L99" s="479"/>
      <c r="M99" s="471"/>
      <c r="N99" s="383"/>
      <c r="O99" s="188"/>
      <c r="P99" s="188"/>
      <c r="Q99" s="189"/>
    </row>
    <row r="100" spans="1:17" hidden="1"/>
  </sheetData>
  <mergeCells count="151">
    <mergeCell ref="M50:M59"/>
    <mergeCell ref="N50:N59"/>
    <mergeCell ref="G50:G59"/>
    <mergeCell ref="H50:H59"/>
    <mergeCell ref="J50:J59"/>
    <mergeCell ref="K50:K59"/>
    <mergeCell ref="L50:L59"/>
    <mergeCell ref="A50:A59"/>
    <mergeCell ref="B50:B59"/>
    <mergeCell ref="C50:C59"/>
    <mergeCell ref="D50:D59"/>
    <mergeCell ref="F50:F59"/>
    <mergeCell ref="M30:M39"/>
    <mergeCell ref="N30:N39"/>
    <mergeCell ref="G40:G49"/>
    <mergeCell ref="H40:H49"/>
    <mergeCell ref="J40:J49"/>
    <mergeCell ref="K40:K49"/>
    <mergeCell ref="L40:L49"/>
    <mergeCell ref="A40:A49"/>
    <mergeCell ref="B40:B49"/>
    <mergeCell ref="C40:C49"/>
    <mergeCell ref="D40:D49"/>
    <mergeCell ref="F40:F49"/>
    <mergeCell ref="M40:M49"/>
    <mergeCell ref="N40:N49"/>
    <mergeCell ref="G30:G39"/>
    <mergeCell ref="H30:H39"/>
    <mergeCell ref="J30:J39"/>
    <mergeCell ref="K30:K39"/>
    <mergeCell ref="L30:L39"/>
    <mergeCell ref="A30:A39"/>
    <mergeCell ref="B30:B39"/>
    <mergeCell ref="C30:C39"/>
    <mergeCell ref="D30:D39"/>
    <mergeCell ref="F30:F39"/>
    <mergeCell ref="N20:N29"/>
    <mergeCell ref="M10:M19"/>
    <mergeCell ref="N10:N19"/>
    <mergeCell ref="J20:J29"/>
    <mergeCell ref="L20:L29"/>
    <mergeCell ref="J10:J19"/>
    <mergeCell ref="K10:K19"/>
    <mergeCell ref="I8:I9"/>
    <mergeCell ref="M20:M29"/>
    <mergeCell ref="L10:L19"/>
    <mergeCell ref="B8:B9"/>
    <mergeCell ref="A10:A19"/>
    <mergeCell ref="B10:B19"/>
    <mergeCell ref="F10:F19"/>
    <mergeCell ref="K8:K9"/>
    <mergeCell ref="E8:E9"/>
    <mergeCell ref="C10:C19"/>
    <mergeCell ref="D10:D19"/>
    <mergeCell ref="F20:F29"/>
    <mergeCell ref="G20:G29"/>
    <mergeCell ref="C20:C29"/>
    <mergeCell ref="D20:D29"/>
    <mergeCell ref="A20:A29"/>
    <mergeCell ref="B20:B29"/>
    <mergeCell ref="K20:K29"/>
    <mergeCell ref="G10:G19"/>
    <mergeCell ref="H10:H19"/>
    <mergeCell ref="H20:H2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M60:M69"/>
    <mergeCell ref="N60:N69"/>
    <mergeCell ref="A70:A79"/>
    <mergeCell ref="B70:B79"/>
    <mergeCell ref="C70:C79"/>
    <mergeCell ref="D70:D79"/>
    <mergeCell ref="F70:F79"/>
    <mergeCell ref="G70:G79"/>
    <mergeCell ref="H70:H79"/>
    <mergeCell ref="J70:J79"/>
    <mergeCell ref="K70:K79"/>
    <mergeCell ref="L70:L79"/>
    <mergeCell ref="M70:M79"/>
    <mergeCell ref="N70:N79"/>
    <mergeCell ref="G60:G69"/>
    <mergeCell ref="H60:H69"/>
    <mergeCell ref="J60:J69"/>
    <mergeCell ref="K60:K69"/>
    <mergeCell ref="L60:L69"/>
    <mergeCell ref="A60:A69"/>
    <mergeCell ref="B60:B69"/>
    <mergeCell ref="C60:C69"/>
    <mergeCell ref="D60:D69"/>
    <mergeCell ref="F60:F69"/>
    <mergeCell ref="M80:M89"/>
    <mergeCell ref="N80:N89"/>
    <mergeCell ref="A90:A99"/>
    <mergeCell ref="B90:B99"/>
    <mergeCell ref="C90:C99"/>
    <mergeCell ref="D90:D99"/>
    <mergeCell ref="F90:F99"/>
    <mergeCell ref="G90:G99"/>
    <mergeCell ref="H90:H99"/>
    <mergeCell ref="J90:J99"/>
    <mergeCell ref="K90:K99"/>
    <mergeCell ref="L90:L99"/>
    <mergeCell ref="M90:M99"/>
    <mergeCell ref="N90:N99"/>
    <mergeCell ref="G80:G89"/>
    <mergeCell ref="H80:H89"/>
    <mergeCell ref="J80:J89"/>
    <mergeCell ref="K80:K89"/>
    <mergeCell ref="L80:L89"/>
    <mergeCell ref="A80:A89"/>
    <mergeCell ref="B80:B89"/>
    <mergeCell ref="C80:C89"/>
    <mergeCell ref="D80:D89"/>
    <mergeCell ref="F80:F89"/>
    <mergeCell ref="O80:Q80"/>
    <mergeCell ref="O81:Q81"/>
    <mergeCell ref="O82:Q82"/>
    <mergeCell ref="O90:Q90"/>
    <mergeCell ref="O91:Q91"/>
    <mergeCell ref="O92:Q92"/>
    <mergeCell ref="O50:Q50"/>
    <mergeCell ref="O51:Q51"/>
    <mergeCell ref="O52:Q52"/>
    <mergeCell ref="O60:Q60"/>
    <mergeCell ref="O61:Q61"/>
    <mergeCell ref="O62:Q62"/>
    <mergeCell ref="O70:Q70"/>
    <mergeCell ref="O71:Q71"/>
    <mergeCell ref="O72:Q72"/>
  </mergeCells>
  <conditionalFormatting sqref="F10 F20 F30 F40 F50 F60 F70 F80 F90">
    <cfRule type="containsText" dxfId="180" priority="319" operator="containsText" text="Alta">
      <formula>NOT(ISERROR(SEARCH("Alta",F10)))</formula>
    </cfRule>
    <cfRule type="containsText" dxfId="179" priority="317" operator="containsText" text="Muy Alta">
      <formula>NOT(ISERROR(SEARCH("Muy Alta",F10)))</formula>
    </cfRule>
    <cfRule type="containsText" dxfId="178" priority="315" operator="containsText" text="Muy Baja">
      <formula>NOT(ISERROR(SEARCH("Muy Baja",F10)))</formula>
    </cfRule>
    <cfRule type="cellIs" dxfId="177" priority="337" operator="between">
      <formula>0</formula>
      <formula>2</formula>
    </cfRule>
    <cfRule type="cellIs" dxfId="176" priority="336" operator="between">
      <formula>1</formula>
      <formula>2</formula>
    </cfRule>
    <cfRule type="containsText" dxfId="175" priority="331" operator="containsText" text="Media">
      <formula>NOT(ISERROR(SEARCH("Media",F10)))</formula>
    </cfRule>
    <cfRule type="containsText" dxfId="174" priority="333" operator="containsText" text="Muy baja">
      <formula>NOT(ISERROR(SEARCH("Muy baja",F10)))</formula>
    </cfRule>
    <cfRule type="containsText" dxfId="173" priority="332" operator="containsText" text="Baja">
      <formula>NOT(ISERROR(SEARCH("Baja",F10)))</formula>
    </cfRule>
    <cfRule type="containsText" dxfId="172" priority="330" operator="containsText" text="Alta">
      <formula>NOT(ISERROR(SEARCH("Alta",F10)))</formula>
    </cfRule>
    <cfRule type="containsText" dxfId="171" priority="329" operator="containsText" text="Muy bajo">
      <formula>NOT(ISERROR(SEARCH("Muy bajo",F10)))</formula>
    </cfRule>
    <cfRule type="containsText" dxfId="170" priority="328" operator="containsText" text="Muy Baja'Tabla probabilidad'!">
      <formula>NOT(ISERROR(SEARCH("Muy Baja'Tabla probabilidad'!",F10)))</formula>
    </cfRule>
    <cfRule type="containsText" dxfId="169" priority="327" operator="containsText" text="Muy Baja">
      <formula>NOT(ISERROR(SEARCH("Muy Baja",F10)))</formula>
    </cfRule>
    <cfRule type="containsText" dxfId="168" priority="326" operator="containsText" text="Muy Baja">
      <formula>NOT(ISERROR(SEARCH("Muy Baja",F10)))</formula>
    </cfRule>
    <cfRule type="containsText" dxfId="167" priority="325" operator="containsText" text="Muy Baja">
      <formula>NOT(ISERROR(SEARCH("Muy Baja",F10)))</formula>
    </cfRule>
    <cfRule type="containsText" dxfId="166" priority="324" operator="containsText" text="Baja">
      <formula>NOT(ISERROR(SEARCH("Baja",F10)))</formula>
    </cfRule>
    <cfRule type="containsText" dxfId="165" priority="323" operator="containsText" text="Muy Baja">
      <formula>NOT(ISERROR(SEARCH("Muy Baja",F10)))</formula>
    </cfRule>
    <cfRule type="containsText" dxfId="164" priority="322" operator="containsText" text="Media">
      <formula>NOT(ISERROR(SEARCH("Media",F10)))</formula>
    </cfRule>
    <cfRule type="containsText" dxfId="163" priority="321" operator="containsText" text="Media">
      <formula>NOT(ISERROR(SEARCH("Media",F10)))</formula>
    </cfRule>
    <cfRule type="containsText" dxfId="162" priority="316" operator="containsText" text="Baja">
      <formula>NOT(ISERROR(SEARCH("Baja",F10)))</formula>
    </cfRule>
    <cfRule type="containsText" dxfId="161" priority="320" operator="containsText" text="Media">
      <formula>NOT(ISERROR(SEARCH("Media",F10)))</formula>
    </cfRule>
  </conditionalFormatting>
  <conditionalFormatting sqref="G10 G20 G30 G40 G50 G60 G70 G80 G90">
    <cfRule type="containsText" dxfId="160" priority="312" operator="containsText" text="Moderado">
      <formula>NOT(ISERROR(SEARCH("Moderado",G10)))</formula>
    </cfRule>
    <cfRule type="containsText" dxfId="159" priority="313" operator="containsText" text="Menor">
      <formula>NOT(ISERROR(SEARCH("Menor",G10)))</formula>
    </cfRule>
    <cfRule type="containsText" dxfId="158" priority="314" operator="containsText" text="Leve">
      <formula>NOT(ISERROR(SEARCH("Leve",G10)))</formula>
    </cfRule>
    <cfRule type="containsText" dxfId="157" priority="309" operator="containsText" text="Catastrófico">
      <formula>NOT(ISERROR(SEARCH("Catastrófico",G10)))</formula>
    </cfRule>
    <cfRule type="containsText" dxfId="156" priority="310" operator="containsText" text="Mayor">
      <formula>NOT(ISERROR(SEARCH("Mayor",G10)))</formula>
    </cfRule>
    <cfRule type="containsText" dxfId="155" priority="311" operator="containsText" text="Alta">
      <formula>NOT(ISERROR(SEARCH("Alta",G10)))</formula>
    </cfRule>
  </conditionalFormatting>
  <conditionalFormatting sqref="H10:I10 H20:I20 H30:I30 H40:I40 H50:I50 H60:I60 H70:I70 H80:I80 H90:I90">
    <cfRule type="containsText" dxfId="154" priority="308" operator="containsText" text="Extremo">
      <formula>NOT(ISERROR(SEARCH("Extremo",H10)))</formula>
    </cfRule>
    <cfRule type="containsText" dxfId="153" priority="304" operator="containsText" text="Extremo">
      <formula>NOT(ISERROR(SEARCH("Extremo",H10)))</formula>
    </cfRule>
    <cfRule type="containsText" dxfId="152" priority="307" operator="containsText" text="Moderado">
      <formula>NOT(ISERROR(SEARCH("Moderado",H10)))</formula>
    </cfRule>
    <cfRule type="containsText" dxfId="151" priority="306" operator="containsText" text="Bajo">
      <formula>NOT(ISERROR(SEARCH("Bajo",H10)))</formula>
    </cfRule>
    <cfRule type="containsText" dxfId="150" priority="305" operator="containsText" text="Alto">
      <formula>NOT(ISERROR(SEARCH("Alto",H10)))</formula>
    </cfRule>
  </conditionalFormatting>
  <conditionalFormatting sqref="J10:J99">
    <cfRule type="containsText" dxfId="149" priority="6" operator="containsText" text="Muy Baja">
      <formula>NOT(ISERROR(SEARCH("Muy Baja",J10)))</formula>
    </cfRule>
    <cfRule type="containsText" dxfId="148" priority="277" operator="containsText" text="Muy Baja">
      <formula>NOT(ISERROR(SEARCH("Muy Baja",J10)))</formula>
    </cfRule>
    <cfRule type="containsText" dxfId="147" priority="273" operator="containsText" text="Muy Alta">
      <formula>NOT(ISERROR(SEARCH("Muy Alta",J10)))</formula>
    </cfRule>
    <cfRule type="containsText" dxfId="146" priority="276" operator="containsText" text="Baja">
      <formula>NOT(ISERROR(SEARCH("Baja",J10)))</formula>
    </cfRule>
    <cfRule type="containsText" dxfId="145" priority="275" operator="containsText" text="Media">
      <formula>NOT(ISERROR(SEARCH("Media",J10)))</formula>
    </cfRule>
    <cfRule type="containsText" dxfId="144" priority="274" operator="containsText" text="Alta">
      <formula>NOT(ISERROR(SEARCH("Alta",J10)))</formula>
    </cfRule>
  </conditionalFormatting>
  <conditionalFormatting sqref="K10:K99">
    <cfRule type="containsText" dxfId="143" priority="268" operator="containsText" text="Catastrófico">
      <formula>NOT(ISERROR(SEARCH("Catastrófico",K10)))</formula>
    </cfRule>
    <cfRule type="containsText" dxfId="142" priority="269" operator="containsText" text="Moderado">
      <formula>NOT(ISERROR(SEARCH("Moderado",K10)))</formula>
    </cfRule>
    <cfRule type="containsText" dxfId="141" priority="272" operator="containsText" text="Mayor">
      <formula>NOT(ISERROR(SEARCH("Mayor",K10)))</formula>
    </cfRule>
    <cfRule type="containsText" dxfId="140" priority="271" operator="containsText" text="Leve">
      <formula>NOT(ISERROR(SEARCH("Leve",K10)))</formula>
    </cfRule>
    <cfRule type="containsText" dxfId="139" priority="270" operator="containsText" text="Menor">
      <formula>NOT(ISERROR(SEARCH("Menor",K10)))</formula>
    </cfRule>
  </conditionalFormatting>
  <conditionalFormatting sqref="M10 M20 M30 M40 M50 M60 M70 M80 M90">
    <cfRule type="containsText" dxfId="138" priority="286" operator="containsText" text="Alto">
      <formula>NOT(ISERROR(SEARCH("Alto",M10)))</formula>
    </cfRule>
    <cfRule type="containsText" dxfId="137" priority="285" operator="containsText" text="Baja">
      <formula>NOT(ISERROR(SEARCH("Baja",M10)))</formula>
    </cfRule>
    <cfRule type="containsText" dxfId="136" priority="284" operator="containsText" text="Extremo">
      <formula>NOT(ISERROR(SEARCH("Extremo",M10)))</formula>
    </cfRule>
    <cfRule type="containsText" dxfId="135" priority="283" operator="containsText" text="Moderado">
      <formula>NOT(ISERROR(SEARCH("Moderado",M10)))</formula>
    </cfRule>
    <cfRule type="containsText" dxfId="134" priority="282" operator="containsText" text="Bajo">
      <formula>NOT(ISERROR(SEARCH("Bajo",M10)))</formula>
    </cfRule>
    <cfRule type="containsText" dxfId="133" priority="281" operator="containsText" text="Menor">
      <formula>NOT(ISERROR(SEARCH("Menor",M10)))</formula>
    </cfRule>
    <cfRule type="containsText" dxfId="132" priority="280" operator="containsText" text="Moderado">
      <formula>NOT(ISERROR(SEARCH("Moderado",M10)))</formula>
    </cfRule>
    <cfRule type="containsText" dxfId="131" priority="279" operator="containsText" text="Alto">
      <formula>NOT(ISERROR(SEARCH("Alto",M10)))</formula>
    </cfRule>
    <cfRule type="containsText" dxfId="130" priority="278" operator="containsText" text="Extremo">
      <formula>NOT(ISERROR(SEARCH("Extremo",M10)))</formula>
    </cfRule>
  </conditionalFormatting>
  <dataValidations count="1">
    <dataValidation type="list" allowBlank="1" showInputMessage="1" showErrorMessage="1" sqref="D10:D9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 F80 F90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N28" sqref="N28"/>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490" t="s">
        <v>375</v>
      </c>
      <c r="C2" s="490"/>
      <c r="D2" s="490"/>
      <c r="E2" s="490"/>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376</v>
      </c>
      <c r="D4" s="65"/>
      <c r="E4" s="65" t="s">
        <v>377</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378</v>
      </c>
      <c r="D5" s="65"/>
      <c r="E5" s="67" t="s">
        <v>379</v>
      </c>
      <c r="F5" s="65" t="s">
        <v>377</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380</v>
      </c>
      <c r="C6" s="111" t="s">
        <v>381</v>
      </c>
      <c r="D6" s="69">
        <v>0.04</v>
      </c>
      <c r="E6" s="70" t="s">
        <v>382</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383</v>
      </c>
      <c r="C7" s="111" t="s">
        <v>384</v>
      </c>
      <c r="D7" s="69">
        <v>0.09</v>
      </c>
      <c r="E7" s="70" t="s">
        <v>385</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386</v>
      </c>
      <c r="C8" s="111" t="s">
        <v>387</v>
      </c>
      <c r="D8" s="69">
        <v>0.28999999999999998</v>
      </c>
      <c r="E8" s="70" t="s">
        <v>388</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389</v>
      </c>
      <c r="C9" s="111" t="s">
        <v>390</v>
      </c>
      <c r="D9" s="69">
        <v>0.49</v>
      </c>
      <c r="E9" s="70" t="s">
        <v>391</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392</v>
      </c>
      <c r="C10" s="111" t="s">
        <v>393</v>
      </c>
      <c r="D10" s="69">
        <v>1</v>
      </c>
      <c r="E10" s="70" t="s">
        <v>394</v>
      </c>
      <c r="F10" s="71">
        <v>5</v>
      </c>
      <c r="G10" s="2"/>
      <c r="H10" s="2"/>
      <c r="I10" s="94" t="s">
        <v>395</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491" t="s">
        <v>396</v>
      </c>
      <c r="C14" s="491"/>
      <c r="D14" s="491"/>
      <c r="E14" s="491"/>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493" t="s">
        <v>298</v>
      </c>
      <c r="D16" s="493"/>
      <c r="E16" s="493"/>
      <c r="F16" s="103"/>
      <c r="G16" s="77"/>
      <c r="H16" s="77"/>
      <c r="I16" s="95" t="s">
        <v>287</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397</v>
      </c>
      <c r="C17" s="492" t="s">
        <v>299</v>
      </c>
      <c r="D17" s="492"/>
      <c r="E17" s="492"/>
      <c r="F17" s="104">
        <v>1</v>
      </c>
      <c r="G17" s="77"/>
      <c r="H17" s="77"/>
      <c r="I17" s="94" t="s">
        <v>298</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398</v>
      </c>
      <c r="C18" s="492" t="s">
        <v>305</v>
      </c>
      <c r="D18" s="492"/>
      <c r="E18" s="492"/>
      <c r="F18" s="104">
        <v>2</v>
      </c>
      <c r="G18" s="77"/>
      <c r="H18" s="77"/>
      <c r="I18" s="94" t="s">
        <v>292</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399</v>
      </c>
      <c r="C19" s="492" t="s">
        <v>307</v>
      </c>
      <c r="D19" s="492"/>
      <c r="E19" s="492"/>
      <c r="F19" s="104">
        <v>3</v>
      </c>
      <c r="G19" s="77"/>
      <c r="H19" s="77"/>
      <c r="I19" s="94" t="s">
        <v>295</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400</v>
      </c>
      <c r="C20" s="492" t="s">
        <v>327</v>
      </c>
      <c r="D20" s="492"/>
      <c r="E20" s="492"/>
      <c r="F20" s="104">
        <v>4</v>
      </c>
      <c r="G20" s="77"/>
      <c r="H20" s="77"/>
      <c r="I20" s="94" t="s">
        <v>401</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402</v>
      </c>
      <c r="C21" s="492" t="s">
        <v>317</v>
      </c>
      <c r="D21" s="492"/>
      <c r="E21" s="492"/>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494" t="s">
        <v>292</v>
      </c>
      <c r="D24" s="494"/>
      <c r="E24" s="494"/>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397</v>
      </c>
      <c r="C25" s="492" t="s">
        <v>293</v>
      </c>
      <c r="D25" s="492"/>
      <c r="E25" s="492"/>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398</v>
      </c>
      <c r="C26" s="492" t="s">
        <v>403</v>
      </c>
      <c r="D26" s="492"/>
      <c r="E26" s="492"/>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399</v>
      </c>
      <c r="C27" s="492" t="s">
        <v>404</v>
      </c>
      <c r="D27" s="492"/>
      <c r="E27" s="492"/>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400</v>
      </c>
      <c r="C28" s="492" t="s">
        <v>405</v>
      </c>
      <c r="D28" s="492"/>
      <c r="E28" s="492"/>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402</v>
      </c>
      <c r="C29" s="492" t="s">
        <v>329</v>
      </c>
      <c r="D29" s="492"/>
      <c r="E29" s="492"/>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493" t="s">
        <v>295</v>
      </c>
      <c r="D32" s="493"/>
      <c r="E32" s="493"/>
      <c r="F32" s="86"/>
      <c r="I32" s="85"/>
      <c r="J32" s="85"/>
      <c r="K32" s="85"/>
      <c r="L32" s="85"/>
      <c r="M32" s="85"/>
      <c r="N32" s="85"/>
      <c r="O32" s="85"/>
      <c r="P32" s="85"/>
      <c r="Q32" s="85"/>
      <c r="R32" s="85"/>
      <c r="S32" s="85"/>
    </row>
    <row r="33" spans="2:19" s="77" customFormat="1" ht="20.25">
      <c r="B33" s="68" t="s">
        <v>397</v>
      </c>
      <c r="C33" s="492" t="s">
        <v>304</v>
      </c>
      <c r="D33" s="492"/>
      <c r="E33" s="492"/>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398</v>
      </c>
      <c r="C34" s="492" t="s">
        <v>296</v>
      </c>
      <c r="D34" s="492"/>
      <c r="E34" s="492"/>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399</v>
      </c>
      <c r="C35" s="492" t="s">
        <v>406</v>
      </c>
      <c r="D35" s="492"/>
      <c r="E35" s="492"/>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400</v>
      </c>
      <c r="C36" s="492" t="s">
        <v>407</v>
      </c>
      <c r="D36" s="492"/>
      <c r="E36" s="492"/>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402</v>
      </c>
      <c r="C37" s="492" t="s">
        <v>408</v>
      </c>
      <c r="D37" s="492"/>
      <c r="E37" s="492"/>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493" t="s">
        <v>401</v>
      </c>
      <c r="D40" s="493"/>
      <c r="E40" s="493"/>
      <c r="F40" s="86"/>
    </row>
    <row r="41" spans="2:19" s="77" customFormat="1" ht="20.25">
      <c r="B41" s="106" t="s">
        <v>397</v>
      </c>
      <c r="C41" s="492" t="s">
        <v>409</v>
      </c>
      <c r="D41" s="492"/>
      <c r="E41" s="492"/>
      <c r="F41" s="105">
        <v>1</v>
      </c>
    </row>
    <row r="42" spans="2:19" s="77" customFormat="1" ht="20.25">
      <c r="B42" s="107" t="s">
        <v>398</v>
      </c>
      <c r="C42" s="492" t="s">
        <v>410</v>
      </c>
      <c r="D42" s="492"/>
      <c r="E42" s="492"/>
      <c r="F42" s="105">
        <v>2</v>
      </c>
    </row>
    <row r="43" spans="2:19" s="77" customFormat="1" ht="20.25">
      <c r="B43" s="108" t="s">
        <v>399</v>
      </c>
      <c r="C43" s="492" t="s">
        <v>411</v>
      </c>
      <c r="D43" s="492"/>
      <c r="E43" s="492"/>
      <c r="F43" s="105">
        <v>3</v>
      </c>
    </row>
    <row r="44" spans="2:19" s="77" customFormat="1" ht="20.25">
      <c r="B44" s="109" t="s">
        <v>400</v>
      </c>
      <c r="C44" s="492" t="s">
        <v>412</v>
      </c>
      <c r="D44" s="492"/>
      <c r="E44" s="492"/>
      <c r="F44" s="105">
        <v>4</v>
      </c>
    </row>
    <row r="45" spans="2:19" s="77" customFormat="1" ht="20.25">
      <c r="B45" s="110" t="s">
        <v>402</v>
      </c>
      <c r="C45" s="492" t="s">
        <v>413</v>
      </c>
      <c r="D45" s="492"/>
      <c r="E45" s="492"/>
      <c r="F45" s="105">
        <v>5</v>
      </c>
    </row>
    <row r="46" spans="2:19" s="77" customFormat="1" ht="20.25">
      <c r="B46" s="85"/>
      <c r="C46" s="85" t="s">
        <v>414</v>
      </c>
      <c r="D46" s="85"/>
      <c r="F46" s="86"/>
    </row>
    <row r="47" spans="2:19" s="77" customFormat="1" ht="20.25">
      <c r="B47" s="85"/>
      <c r="C47" s="85"/>
      <c r="D47" s="85"/>
      <c r="F47" s="86"/>
    </row>
    <row r="48" spans="2:19" s="77" customFormat="1" ht="20.25">
      <c r="B48" s="78"/>
      <c r="C48" s="494" t="s">
        <v>415</v>
      </c>
      <c r="D48" s="494"/>
      <c r="E48" s="494"/>
      <c r="F48" s="86"/>
    </row>
    <row r="49" spans="2:6" s="77" customFormat="1" ht="20.25" customHeight="1">
      <c r="B49" s="80" t="s">
        <v>397</v>
      </c>
      <c r="C49" s="495" t="s">
        <v>416</v>
      </c>
      <c r="D49" s="496"/>
      <c r="E49" s="497"/>
      <c r="F49" s="71">
        <v>1</v>
      </c>
    </row>
    <row r="50" spans="2:6" s="77" customFormat="1" ht="20.25" customHeight="1">
      <c r="B50" s="81" t="s">
        <v>398</v>
      </c>
      <c r="C50" s="495" t="s">
        <v>417</v>
      </c>
      <c r="D50" s="496"/>
      <c r="E50" s="497"/>
      <c r="F50" s="71">
        <v>2</v>
      </c>
    </row>
    <row r="51" spans="2:6" s="77" customFormat="1" ht="20.25" customHeight="1">
      <c r="B51" s="82" t="s">
        <v>399</v>
      </c>
      <c r="C51" s="495" t="s">
        <v>418</v>
      </c>
      <c r="D51" s="496"/>
      <c r="E51" s="497"/>
      <c r="F51" s="71">
        <v>3</v>
      </c>
    </row>
    <row r="52" spans="2:6" s="77" customFormat="1" ht="20.25" customHeight="1">
      <c r="B52" s="83" t="s">
        <v>400</v>
      </c>
      <c r="C52" s="495" t="s">
        <v>419</v>
      </c>
      <c r="D52" s="496"/>
      <c r="E52" s="497"/>
      <c r="F52" s="71">
        <v>4</v>
      </c>
    </row>
    <row r="53" spans="2:6" s="77" customFormat="1" ht="20.25" customHeight="1">
      <c r="B53" s="84" t="s">
        <v>402</v>
      </c>
      <c r="C53" s="495" t="s">
        <v>420</v>
      </c>
      <c r="D53" s="496"/>
      <c r="E53" s="497"/>
      <c r="F53" s="71">
        <v>5</v>
      </c>
    </row>
    <row r="54" spans="2:6" s="77" customFormat="1" ht="20.25">
      <c r="B54" s="85"/>
      <c r="C54" s="85"/>
      <c r="D54" s="85"/>
      <c r="E54" s="85"/>
      <c r="F54" s="86"/>
    </row>
    <row r="55" spans="2:6" s="77" customFormat="1" ht="20.25"/>
    <row r="56" spans="2:6" s="77" customFormat="1" ht="20.25" customHeight="1">
      <c r="B56" s="78"/>
      <c r="C56" s="97" t="s">
        <v>395</v>
      </c>
      <c r="D56" s="97"/>
      <c r="E56" s="97"/>
      <c r="F56" s="86"/>
    </row>
    <row r="57" spans="2:6" s="77" customFormat="1" ht="20.25" customHeight="1">
      <c r="B57" s="80" t="s">
        <v>397</v>
      </c>
      <c r="C57" s="498" t="s">
        <v>421</v>
      </c>
      <c r="D57" s="499"/>
      <c r="E57" s="500"/>
      <c r="F57" s="71">
        <v>1</v>
      </c>
    </row>
    <row r="58" spans="2:6" s="77" customFormat="1" ht="20.25" customHeight="1">
      <c r="B58" s="81" t="s">
        <v>398</v>
      </c>
      <c r="C58" s="498" t="s">
        <v>422</v>
      </c>
      <c r="D58" s="499"/>
      <c r="E58" s="500"/>
      <c r="F58" s="71">
        <v>2</v>
      </c>
    </row>
    <row r="59" spans="2:6" s="77" customFormat="1" ht="20.25" customHeight="1">
      <c r="B59" s="82" t="s">
        <v>399</v>
      </c>
      <c r="C59" s="498" t="s">
        <v>423</v>
      </c>
      <c r="D59" s="499"/>
      <c r="E59" s="500"/>
      <c r="F59" s="71">
        <v>3</v>
      </c>
    </row>
    <row r="60" spans="2:6" s="77" customFormat="1" ht="20.25" customHeight="1">
      <c r="B60" s="83" t="s">
        <v>400</v>
      </c>
      <c r="C60" s="498" t="s">
        <v>424</v>
      </c>
      <c r="D60" s="499"/>
      <c r="E60" s="500"/>
      <c r="F60" s="71">
        <v>4</v>
      </c>
    </row>
    <row r="61" spans="2:6" s="77" customFormat="1" ht="20.25" customHeight="1">
      <c r="B61" s="84" t="s">
        <v>402</v>
      </c>
      <c r="C61" s="498" t="s">
        <v>425</v>
      </c>
      <c r="D61" s="499"/>
      <c r="E61" s="500"/>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R22" sqref="R22"/>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03" t="s">
        <v>426</v>
      </c>
      <c r="C4" s="504"/>
      <c r="D4" s="504"/>
      <c r="E4" s="505" t="s">
        <v>427</v>
      </c>
      <c r="F4" s="505"/>
      <c r="G4" s="505"/>
      <c r="H4" s="505"/>
      <c r="I4" s="506"/>
      <c r="Q4" s="507" t="s">
        <v>428</v>
      </c>
      <c r="R4" s="507"/>
    </row>
    <row r="5" spans="2:19">
      <c r="B5" s="503"/>
      <c r="C5" s="504"/>
      <c r="D5" s="504"/>
      <c r="E5" s="505"/>
      <c r="F5" s="505"/>
      <c r="G5" s="505"/>
      <c r="H5" s="505"/>
      <c r="I5" s="506"/>
      <c r="Q5" s="507"/>
      <c r="R5" s="507"/>
    </row>
    <row r="6" spans="2:19">
      <c r="B6" s="503"/>
      <c r="C6" s="504"/>
      <c r="D6" s="504"/>
      <c r="E6" s="505"/>
      <c r="F6" s="505"/>
      <c r="G6" s="505"/>
      <c r="H6" s="505"/>
      <c r="I6" s="506"/>
      <c r="Q6" s="507"/>
      <c r="R6" s="507"/>
    </row>
    <row r="7" spans="2:19" ht="15.75" thickBot="1">
      <c r="B7" s="115"/>
      <c r="I7" s="116"/>
    </row>
    <row r="8" spans="2:19" ht="62.25" customHeight="1" thickBot="1">
      <c r="B8" s="508" t="s">
        <v>377</v>
      </c>
      <c r="C8" s="509"/>
      <c r="D8" s="57" t="s">
        <v>429</v>
      </c>
      <c r="E8" s="58">
        <v>5</v>
      </c>
      <c r="F8" s="58">
        <v>10</v>
      </c>
      <c r="G8" s="58">
        <v>15</v>
      </c>
      <c r="H8" s="58">
        <v>20</v>
      </c>
      <c r="I8" s="117">
        <v>25</v>
      </c>
      <c r="K8" s="510" t="s">
        <v>430</v>
      </c>
      <c r="L8" s="511"/>
      <c r="M8" s="511"/>
      <c r="N8" s="511"/>
      <c r="O8" s="511"/>
      <c r="P8" s="512"/>
      <c r="Q8" s="513" t="s">
        <v>431</v>
      </c>
      <c r="R8" s="513"/>
      <c r="S8" s="17" t="s">
        <v>432</v>
      </c>
    </row>
    <row r="9" spans="2:19" ht="62.25" customHeight="1" thickBot="1">
      <c r="B9" s="508"/>
      <c r="C9" s="509"/>
      <c r="D9" s="57" t="s">
        <v>433</v>
      </c>
      <c r="E9" s="59">
        <v>4</v>
      </c>
      <c r="F9" s="59">
        <v>8</v>
      </c>
      <c r="G9" s="58">
        <v>12</v>
      </c>
      <c r="H9" s="58">
        <v>16</v>
      </c>
      <c r="I9" s="117">
        <v>20</v>
      </c>
      <c r="K9" s="514" t="s">
        <v>434</v>
      </c>
      <c r="L9" s="515"/>
      <c r="M9" s="515"/>
      <c r="N9" s="515"/>
      <c r="O9" s="515"/>
      <c r="P9" s="515"/>
      <c r="Q9" s="516" t="s">
        <v>435</v>
      </c>
      <c r="R9" s="517"/>
      <c r="S9" s="17" t="s">
        <v>374</v>
      </c>
    </row>
    <row r="10" spans="2:19" ht="62.25" customHeight="1" thickBot="1">
      <c r="B10" s="508"/>
      <c r="C10" s="509"/>
      <c r="D10" s="57" t="s">
        <v>436</v>
      </c>
      <c r="E10" s="59">
        <v>3</v>
      </c>
      <c r="F10" s="59">
        <v>6</v>
      </c>
      <c r="G10" s="59">
        <v>9</v>
      </c>
      <c r="H10" s="58">
        <v>12</v>
      </c>
      <c r="I10" s="117">
        <v>15</v>
      </c>
      <c r="K10" s="518" t="s">
        <v>399</v>
      </c>
      <c r="L10" s="519"/>
      <c r="M10" s="519"/>
      <c r="N10" s="519"/>
      <c r="O10" s="519"/>
      <c r="P10" s="519"/>
      <c r="Q10" s="513" t="s">
        <v>437</v>
      </c>
      <c r="R10" s="513"/>
      <c r="S10" s="17" t="s">
        <v>438</v>
      </c>
    </row>
    <row r="11" spans="2:19" ht="62.25" customHeight="1">
      <c r="B11" s="508"/>
      <c r="C11" s="509"/>
      <c r="D11" s="57" t="s">
        <v>439</v>
      </c>
      <c r="E11" s="60">
        <v>2</v>
      </c>
      <c r="F11" s="59">
        <v>4</v>
      </c>
      <c r="G11" s="59">
        <v>6</v>
      </c>
      <c r="H11" s="58">
        <v>8</v>
      </c>
      <c r="I11" s="117">
        <v>10</v>
      </c>
      <c r="K11" s="520" t="s">
        <v>440</v>
      </c>
      <c r="L11" s="521"/>
      <c r="M11" s="521"/>
      <c r="N11" s="521"/>
      <c r="O11" s="521"/>
      <c r="P11" s="521"/>
      <c r="Q11" s="513" t="s">
        <v>373</v>
      </c>
      <c r="R11" s="522"/>
      <c r="S11" s="17" t="s">
        <v>373</v>
      </c>
    </row>
    <row r="12" spans="2:19" ht="62.25" customHeight="1">
      <c r="B12" s="508"/>
      <c r="C12" s="509"/>
      <c r="D12" s="57" t="s">
        <v>441</v>
      </c>
      <c r="E12" s="60">
        <v>1</v>
      </c>
      <c r="F12" s="60">
        <v>2</v>
      </c>
      <c r="G12" s="59">
        <v>3</v>
      </c>
      <c r="H12" s="58">
        <v>4</v>
      </c>
      <c r="I12" s="117">
        <v>5</v>
      </c>
    </row>
    <row r="13" spans="2:19" ht="62.25" customHeight="1" thickBot="1">
      <c r="B13" s="118"/>
      <c r="C13" s="501" t="s">
        <v>442</v>
      </c>
      <c r="D13" s="502"/>
      <c r="E13" s="119" t="s">
        <v>443</v>
      </c>
      <c r="F13" s="119" t="s">
        <v>444</v>
      </c>
      <c r="G13" s="119" t="s">
        <v>445</v>
      </c>
      <c r="H13" s="119" t="s">
        <v>446</v>
      </c>
      <c r="I13" s="120" t="s">
        <v>447</v>
      </c>
    </row>
    <row r="17" spans="4:6">
      <c r="D17" s="17"/>
      <c r="E17" s="17"/>
      <c r="F17" s="17"/>
    </row>
    <row r="18" spans="4:6" ht="15.75">
      <c r="D18" s="22" t="s">
        <v>448</v>
      </c>
      <c r="E18" s="121" t="s">
        <v>440</v>
      </c>
      <c r="F18" s="121">
        <v>1</v>
      </c>
    </row>
    <row r="19" spans="4:6">
      <c r="D19" s="22" t="s">
        <v>449</v>
      </c>
      <c r="E19" s="22" t="s">
        <v>440</v>
      </c>
      <c r="F19" s="22">
        <v>2</v>
      </c>
    </row>
    <row r="20" spans="4:6">
      <c r="D20" s="22" t="s">
        <v>450</v>
      </c>
      <c r="E20" s="22" t="s">
        <v>399</v>
      </c>
      <c r="F20" s="22">
        <v>2</v>
      </c>
    </row>
    <row r="21" spans="4:6">
      <c r="D21" s="22" t="s">
        <v>451</v>
      </c>
      <c r="E21" s="22" t="s">
        <v>452</v>
      </c>
      <c r="F21" s="22">
        <v>3</v>
      </c>
    </row>
    <row r="22" spans="4:6">
      <c r="D22" s="22" t="s">
        <v>453</v>
      </c>
      <c r="E22" s="22" t="s">
        <v>430</v>
      </c>
      <c r="F22" s="22">
        <v>4</v>
      </c>
    </row>
    <row r="23" spans="4:6">
      <c r="D23" s="22" t="s">
        <v>454</v>
      </c>
      <c r="E23" s="22" t="s">
        <v>440</v>
      </c>
      <c r="F23" s="22">
        <v>1</v>
      </c>
    </row>
    <row r="24" spans="4:6">
      <c r="D24" s="22" t="s">
        <v>455</v>
      </c>
      <c r="E24" s="22" t="s">
        <v>399</v>
      </c>
      <c r="F24" s="22">
        <v>2</v>
      </c>
    </row>
    <row r="25" spans="4:6">
      <c r="D25" s="22" t="s">
        <v>456</v>
      </c>
      <c r="E25" s="22" t="s">
        <v>399</v>
      </c>
      <c r="F25" s="22">
        <v>2</v>
      </c>
    </row>
    <row r="26" spans="4:6">
      <c r="D26" s="22" t="s">
        <v>457</v>
      </c>
      <c r="E26" s="22" t="s">
        <v>434</v>
      </c>
      <c r="F26" s="22">
        <v>3</v>
      </c>
    </row>
    <row r="27" spans="4:6">
      <c r="D27" s="22" t="s">
        <v>458</v>
      </c>
      <c r="E27" s="22" t="s">
        <v>430</v>
      </c>
      <c r="F27" s="22">
        <v>4</v>
      </c>
    </row>
    <row r="28" spans="4:6">
      <c r="D28" s="22" t="s">
        <v>459</v>
      </c>
      <c r="E28" s="22" t="s">
        <v>399</v>
      </c>
      <c r="F28" s="22">
        <v>2</v>
      </c>
    </row>
    <row r="29" spans="4:6">
      <c r="D29" s="22" t="s">
        <v>460</v>
      </c>
      <c r="E29" s="22" t="s">
        <v>399</v>
      </c>
      <c r="F29" s="22">
        <v>2</v>
      </c>
    </row>
    <row r="30" spans="4:6">
      <c r="D30" s="22" t="s">
        <v>461</v>
      </c>
      <c r="E30" s="22" t="s">
        <v>399</v>
      </c>
      <c r="F30" s="22">
        <v>2</v>
      </c>
    </row>
    <row r="31" spans="4:6">
      <c r="D31" s="22" t="s">
        <v>462</v>
      </c>
      <c r="E31" s="22" t="s">
        <v>434</v>
      </c>
      <c r="F31" s="22">
        <v>3</v>
      </c>
    </row>
    <row r="32" spans="4:6">
      <c r="D32" s="22" t="s">
        <v>463</v>
      </c>
      <c r="E32" s="22" t="s">
        <v>430</v>
      </c>
      <c r="F32" s="22">
        <v>4</v>
      </c>
    </row>
    <row r="33" spans="4:6">
      <c r="D33" s="22" t="s">
        <v>464</v>
      </c>
      <c r="E33" s="22" t="s">
        <v>399</v>
      </c>
      <c r="F33" s="22">
        <v>2</v>
      </c>
    </row>
    <row r="34" spans="4:6">
      <c r="D34" s="22" t="s">
        <v>465</v>
      </c>
      <c r="E34" s="22" t="s">
        <v>399</v>
      </c>
      <c r="F34" s="22">
        <v>2</v>
      </c>
    </row>
    <row r="35" spans="4:6">
      <c r="D35" s="22" t="s">
        <v>466</v>
      </c>
      <c r="E35" s="22" t="s">
        <v>434</v>
      </c>
      <c r="F35" s="22">
        <v>3</v>
      </c>
    </row>
    <row r="36" spans="4:6">
      <c r="D36" s="22" t="s">
        <v>467</v>
      </c>
      <c r="E36" s="22" t="s">
        <v>434</v>
      </c>
      <c r="F36" s="22">
        <v>3</v>
      </c>
    </row>
    <row r="37" spans="4:6">
      <c r="D37" s="22" t="s">
        <v>468</v>
      </c>
      <c r="E37" s="22" t="s">
        <v>430</v>
      </c>
      <c r="F37" s="22">
        <v>4</v>
      </c>
    </row>
    <row r="38" spans="4:6">
      <c r="D38" s="22" t="s">
        <v>469</v>
      </c>
      <c r="E38" s="22" t="s">
        <v>434</v>
      </c>
      <c r="F38" s="22">
        <v>3</v>
      </c>
    </row>
    <row r="39" spans="4:6">
      <c r="D39" s="22" t="s">
        <v>470</v>
      </c>
      <c r="E39" s="22" t="s">
        <v>434</v>
      </c>
      <c r="F39" s="22">
        <v>3</v>
      </c>
    </row>
    <row r="40" spans="4:6">
      <c r="D40" s="22" t="s">
        <v>471</v>
      </c>
      <c r="E40" s="22" t="s">
        <v>434</v>
      </c>
      <c r="F40" s="22">
        <v>3</v>
      </c>
    </row>
    <row r="41" spans="4:6">
      <c r="D41" s="22" t="s">
        <v>472</v>
      </c>
      <c r="E41" s="22" t="s">
        <v>434</v>
      </c>
      <c r="F41" s="22">
        <v>3</v>
      </c>
    </row>
    <row r="42" spans="4:6">
      <c r="D42" s="22" t="s">
        <v>473</v>
      </c>
      <c r="E42" s="22" t="s">
        <v>430</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98"/>
  <sheetViews>
    <sheetView showGridLines="0" topLeftCell="A7" zoomScale="90" zoomScaleNormal="90" workbookViewId="0">
      <pane ySplit="1" topLeftCell="A8" activePane="bottomLeft" state="frozen"/>
      <selection activeCell="A7" sqref="A7"/>
      <selection pane="bottomLeft" activeCell="P32" sqref="P3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62.855468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0"/>
      <c r="B1" s="541"/>
      <c r="C1" s="544"/>
      <c r="D1" s="544"/>
      <c r="E1" s="544"/>
      <c r="F1" s="544"/>
      <c r="G1" s="544"/>
      <c r="H1" s="544"/>
      <c r="I1" s="544"/>
      <c r="J1" s="545"/>
      <c r="K1" s="539"/>
      <c r="L1" s="539"/>
      <c r="M1" s="53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3.5" customHeight="1">
      <c r="A2" s="542"/>
      <c r="B2" s="543"/>
      <c r="C2" s="546"/>
      <c r="D2" s="546"/>
      <c r="E2" s="546"/>
      <c r="F2" s="546"/>
      <c r="G2" s="546"/>
      <c r="H2" s="546"/>
      <c r="I2" s="546"/>
      <c r="J2" s="547"/>
      <c r="K2" s="539"/>
      <c r="L2" s="539"/>
      <c r="M2" s="53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06" t="s">
        <v>267</v>
      </c>
      <c r="B3" s="406"/>
      <c r="C3" s="445" t="s">
        <v>4</v>
      </c>
      <c r="D3" s="445"/>
      <c r="E3" s="445"/>
      <c r="F3" s="445"/>
      <c r="G3" s="445"/>
      <c r="H3" s="445"/>
      <c r="I3" s="445"/>
      <c r="J3" s="445"/>
      <c r="K3" s="445"/>
      <c r="L3" s="445"/>
      <c r="M3" s="44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6" t="s">
        <v>268</v>
      </c>
      <c r="B4" s="406"/>
      <c r="C4" s="444" t="s">
        <v>35</v>
      </c>
      <c r="D4" s="444"/>
      <c r="E4" s="444"/>
      <c r="F4" s="444"/>
      <c r="G4" s="444"/>
      <c r="H4" s="444"/>
      <c r="I4" s="444"/>
      <c r="J4" s="444"/>
      <c r="K4" s="444"/>
      <c r="L4" s="444"/>
      <c r="M4" s="44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06" t="s">
        <v>269</v>
      </c>
      <c r="B5" s="406"/>
      <c r="C5" s="558" t="s">
        <v>270</v>
      </c>
      <c r="D5" s="559"/>
      <c r="E5" s="559"/>
      <c r="F5" s="559"/>
      <c r="G5" s="559"/>
      <c r="H5" s="559"/>
      <c r="I5" s="559"/>
      <c r="J5" s="559"/>
      <c r="K5" s="559"/>
      <c r="L5" s="559"/>
      <c r="M5" s="56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53" t="s">
        <v>474</v>
      </c>
      <c r="B6" s="554"/>
      <c r="C6" s="555"/>
      <c r="D6" s="556" t="s">
        <v>475</v>
      </c>
      <c r="E6" s="556"/>
      <c r="F6" s="556"/>
      <c r="G6" s="557" t="s">
        <v>476</v>
      </c>
      <c r="H6" s="548" t="s">
        <v>477</v>
      </c>
      <c r="I6" s="550" t="s">
        <v>478</v>
      </c>
      <c r="J6" s="551"/>
      <c r="K6" s="550" t="s">
        <v>479</v>
      </c>
      <c r="L6" s="551"/>
      <c r="M6" s="552" t="s">
        <v>480</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41</v>
      </c>
      <c r="B7" s="35" t="s">
        <v>209</v>
      </c>
      <c r="C7" s="35" t="s">
        <v>211</v>
      </c>
      <c r="D7" s="28" t="s">
        <v>221</v>
      </c>
      <c r="E7" s="28" t="s">
        <v>481</v>
      </c>
      <c r="F7" s="28" t="s">
        <v>482</v>
      </c>
      <c r="G7" s="557"/>
      <c r="H7" s="549"/>
      <c r="I7" s="29" t="s">
        <v>483</v>
      </c>
      <c r="J7" s="29" t="s">
        <v>484</v>
      </c>
      <c r="K7" s="29" t="s">
        <v>485</v>
      </c>
      <c r="L7" s="29" t="s">
        <v>486</v>
      </c>
      <c r="M7" s="55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64"/>
      <c r="B8" s="565"/>
      <c r="C8" s="565"/>
      <c r="D8" s="565"/>
      <c r="E8" s="565"/>
      <c r="F8" s="565"/>
      <c r="G8" s="565"/>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27">
        <f>'7- Mapa Final'!A10</f>
        <v>1</v>
      </c>
      <c r="B9" s="529" t="str">
        <f>'7- Mapa Final'!B10</f>
        <v xml:space="preserve">Pérdida de recursos por inadecuada gestión y control en los recobros de las incapacidades y licencias </v>
      </c>
      <c r="C9" s="529" t="str">
        <f>'7- Mapa Final'!C10</f>
        <v xml:space="preserve">Posibilidad de afectación económica a la entidad debido a las debilidades de tipo administrativo que afectan el trámite del recobro de las incapacidades y licencias </v>
      </c>
      <c r="D9" s="531" t="str">
        <f>'7- Mapa Final'!J10</f>
        <v>Media - 3</v>
      </c>
      <c r="E9" s="533" t="str">
        <f>'7- Mapa Final'!K10</f>
        <v>Leve - 1</v>
      </c>
      <c r="F9" s="535" t="str">
        <f>'7- Mapa Final'!M10</f>
        <v>Moderado - 3</v>
      </c>
      <c r="G9" s="372" t="s">
        <v>373</v>
      </c>
      <c r="H9" s="563"/>
      <c r="I9" s="563"/>
      <c r="J9" s="563" t="s">
        <v>516</v>
      </c>
      <c r="K9" s="561">
        <v>45292</v>
      </c>
      <c r="L9" s="561">
        <v>45382</v>
      </c>
      <c r="M9" s="562" t="s">
        <v>522</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28"/>
      <c r="B10" s="530"/>
      <c r="C10" s="530"/>
      <c r="D10" s="532"/>
      <c r="E10" s="534"/>
      <c r="F10" s="536"/>
      <c r="G10" s="373"/>
      <c r="H10" s="524"/>
      <c r="I10" s="524"/>
      <c r="J10" s="524"/>
      <c r="K10" s="524"/>
      <c r="L10" s="524"/>
      <c r="M10" s="52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8"/>
      <c r="B11" s="530"/>
      <c r="C11" s="530"/>
      <c r="D11" s="532"/>
      <c r="E11" s="534"/>
      <c r="F11" s="536"/>
      <c r="G11" s="373"/>
      <c r="H11" s="524"/>
      <c r="I11" s="524"/>
      <c r="J11" s="524"/>
      <c r="K11" s="524"/>
      <c r="L11" s="524"/>
      <c r="M11" s="52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8"/>
      <c r="B12" s="530"/>
      <c r="C12" s="530"/>
      <c r="D12" s="532"/>
      <c r="E12" s="534"/>
      <c r="F12" s="536"/>
      <c r="G12" s="373"/>
      <c r="H12" s="524"/>
      <c r="I12" s="524"/>
      <c r="J12" s="524"/>
      <c r="K12" s="524"/>
      <c r="L12" s="524"/>
      <c r="M12" s="52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8"/>
      <c r="B13" s="530"/>
      <c r="C13" s="530"/>
      <c r="D13" s="532"/>
      <c r="E13" s="534"/>
      <c r="F13" s="536"/>
      <c r="G13" s="373"/>
      <c r="H13" s="524"/>
      <c r="I13" s="524"/>
      <c r="J13" s="524"/>
      <c r="K13" s="524"/>
      <c r="L13" s="524"/>
      <c r="M13" s="52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8"/>
      <c r="B14" s="530"/>
      <c r="C14" s="530"/>
      <c r="D14" s="532"/>
      <c r="E14" s="534"/>
      <c r="F14" s="536"/>
      <c r="G14" s="373"/>
      <c r="H14" s="524"/>
      <c r="I14" s="524"/>
      <c r="J14" s="524"/>
      <c r="K14" s="524"/>
      <c r="L14" s="524"/>
      <c r="M14" s="52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8"/>
      <c r="B15" s="530"/>
      <c r="C15" s="530"/>
      <c r="D15" s="532"/>
      <c r="E15" s="534"/>
      <c r="F15" s="536"/>
      <c r="G15" s="373"/>
      <c r="H15" s="524"/>
      <c r="I15" s="524"/>
      <c r="J15" s="524"/>
      <c r="K15" s="524"/>
      <c r="L15" s="524"/>
      <c r="M15" s="52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8"/>
      <c r="B16" s="530"/>
      <c r="C16" s="530"/>
      <c r="D16" s="532"/>
      <c r="E16" s="534"/>
      <c r="F16" s="536"/>
      <c r="G16" s="373"/>
      <c r="H16" s="524"/>
      <c r="I16" s="524"/>
      <c r="J16" s="524"/>
      <c r="K16" s="524"/>
      <c r="L16" s="524"/>
      <c r="M16" s="52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8"/>
      <c r="B17" s="530"/>
      <c r="C17" s="530"/>
      <c r="D17" s="532"/>
      <c r="E17" s="534"/>
      <c r="F17" s="536"/>
      <c r="G17" s="373"/>
      <c r="H17" s="524"/>
      <c r="I17" s="524"/>
      <c r="J17" s="524"/>
      <c r="K17" s="524"/>
      <c r="L17" s="524"/>
      <c r="M17" s="52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528"/>
      <c r="B18" s="530"/>
      <c r="C18" s="530"/>
      <c r="D18" s="532"/>
      <c r="E18" s="534"/>
      <c r="F18" s="536"/>
      <c r="G18" s="373"/>
      <c r="H18" s="524"/>
      <c r="I18" s="524"/>
      <c r="J18" s="524"/>
      <c r="K18" s="524"/>
      <c r="L18" s="524"/>
      <c r="M18" s="52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27">
        <f>'7- Mapa Final'!A20</f>
        <v>2</v>
      </c>
      <c r="B19" s="529" t="str">
        <f>'7- Mapa Final'!B20</f>
        <v xml:space="preserve"> Incumplimiento de los términos legales para resolver requerimientos </v>
      </c>
      <c r="C19" s="529" t="str">
        <f>'7- Mapa Final'!C20</f>
        <v xml:space="preserve">Respuesta extemporanea de peticiones </v>
      </c>
      <c r="D19" s="531" t="str">
        <f>'7- Mapa Final'!J20</f>
        <v>Muy Alta - 5</v>
      </c>
      <c r="E19" s="533" t="str">
        <f>'7- Mapa Final'!K20</f>
        <v>Leve - 1</v>
      </c>
      <c r="F19" s="535" t="str">
        <f>'7- Mapa Final'!M20</f>
        <v>Alto - 5</v>
      </c>
      <c r="G19" s="373" t="s">
        <v>438</v>
      </c>
      <c r="H19" s="537" t="s">
        <v>527</v>
      </c>
      <c r="I19" s="524"/>
      <c r="J19" s="524" t="s">
        <v>516</v>
      </c>
      <c r="K19" s="523">
        <v>45292</v>
      </c>
      <c r="L19" s="523">
        <v>45382</v>
      </c>
      <c r="M19" s="525" t="s">
        <v>528</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28"/>
      <c r="B20" s="530"/>
      <c r="C20" s="530"/>
      <c r="D20" s="532"/>
      <c r="E20" s="534"/>
      <c r="F20" s="536"/>
      <c r="G20" s="373"/>
      <c r="H20" s="537"/>
      <c r="I20" s="524"/>
      <c r="J20" s="524"/>
      <c r="K20" s="524"/>
      <c r="L20" s="524"/>
      <c r="M20" s="52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8"/>
      <c r="B21" s="530"/>
      <c r="C21" s="530"/>
      <c r="D21" s="532"/>
      <c r="E21" s="534"/>
      <c r="F21" s="536"/>
      <c r="G21" s="373"/>
      <c r="H21" s="537"/>
      <c r="I21" s="524"/>
      <c r="J21" s="524"/>
      <c r="K21" s="524"/>
      <c r="L21" s="524"/>
      <c r="M21" s="52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8"/>
      <c r="B22" s="530"/>
      <c r="C22" s="530"/>
      <c r="D22" s="532"/>
      <c r="E22" s="534"/>
      <c r="F22" s="536"/>
      <c r="G22" s="373"/>
      <c r="H22" s="537"/>
      <c r="I22" s="524"/>
      <c r="J22" s="524"/>
      <c r="K22" s="524"/>
      <c r="L22" s="524"/>
      <c r="M22" s="52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28"/>
      <c r="B23" s="530"/>
      <c r="C23" s="530"/>
      <c r="D23" s="532"/>
      <c r="E23" s="534"/>
      <c r="F23" s="536"/>
      <c r="G23" s="373"/>
      <c r="H23" s="537"/>
      <c r="I23" s="524"/>
      <c r="J23" s="524"/>
      <c r="K23" s="524"/>
      <c r="L23" s="524"/>
      <c r="M23" s="52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28"/>
      <c r="B24" s="530"/>
      <c r="C24" s="530"/>
      <c r="D24" s="532"/>
      <c r="E24" s="534"/>
      <c r="F24" s="536"/>
      <c r="G24" s="373"/>
      <c r="H24" s="537"/>
      <c r="I24" s="524"/>
      <c r="J24" s="524"/>
      <c r="K24" s="524"/>
      <c r="L24" s="524"/>
      <c r="M24" s="525"/>
      <c r="N24" s="34"/>
      <c r="O24" s="34"/>
    </row>
    <row r="25" spans="1:169">
      <c r="A25" s="528"/>
      <c r="B25" s="530"/>
      <c r="C25" s="530"/>
      <c r="D25" s="532"/>
      <c r="E25" s="534"/>
      <c r="F25" s="536"/>
      <c r="G25" s="373"/>
      <c r="H25" s="537"/>
      <c r="I25" s="524"/>
      <c r="J25" s="524"/>
      <c r="K25" s="524"/>
      <c r="L25" s="524"/>
      <c r="M25" s="525"/>
      <c r="N25" s="34"/>
      <c r="O25" s="34"/>
    </row>
    <row r="26" spans="1:169">
      <c r="A26" s="528"/>
      <c r="B26" s="530"/>
      <c r="C26" s="530"/>
      <c r="D26" s="532"/>
      <c r="E26" s="534"/>
      <c r="F26" s="536"/>
      <c r="G26" s="373"/>
      <c r="H26" s="537"/>
      <c r="I26" s="524"/>
      <c r="J26" s="524"/>
      <c r="K26" s="524"/>
      <c r="L26" s="524"/>
      <c r="M26" s="525"/>
      <c r="N26" s="34"/>
      <c r="O26" s="34"/>
    </row>
    <row r="27" spans="1:169">
      <c r="A27" s="528"/>
      <c r="B27" s="530"/>
      <c r="C27" s="530"/>
      <c r="D27" s="532"/>
      <c r="E27" s="534"/>
      <c r="F27" s="536"/>
      <c r="G27" s="373"/>
      <c r="H27" s="537"/>
      <c r="I27" s="524"/>
      <c r="J27" s="524"/>
      <c r="K27" s="524"/>
      <c r="L27" s="524"/>
      <c r="M27" s="525"/>
      <c r="N27" s="34"/>
      <c r="O27" s="34"/>
    </row>
    <row r="28" spans="1:169" ht="15.75" thickBot="1">
      <c r="A28" s="528"/>
      <c r="B28" s="530"/>
      <c r="C28" s="530"/>
      <c r="D28" s="532"/>
      <c r="E28" s="534"/>
      <c r="F28" s="536"/>
      <c r="G28" s="373"/>
      <c r="H28" s="537"/>
      <c r="I28" s="524"/>
      <c r="J28" s="524"/>
      <c r="K28" s="524"/>
      <c r="L28" s="524"/>
      <c r="M28" s="525"/>
      <c r="N28" s="34"/>
      <c r="O28" s="34"/>
    </row>
    <row r="29" spans="1:169" s="26" customFormat="1" ht="12.75" customHeight="1">
      <c r="A29" s="527">
        <f>'7- Mapa Final'!A30</f>
        <v>3</v>
      </c>
      <c r="B29" s="529" t="str">
        <f>'7- Mapa Final'!B30</f>
        <v>Desactualización, pérdida o acceso no autorizado a la información de las Historias Laborales</v>
      </c>
      <c r="C29" s="529" t="str">
        <f>'7- Mapa Final'!C30</f>
        <v xml:space="preserve">Se modifican, desaparecen, alteraran  o divulgan documentos o información de las historias laborales </v>
      </c>
      <c r="D29" s="531" t="str">
        <f>'7- Mapa Final'!J30</f>
        <v>Muy Baja - 1</v>
      </c>
      <c r="E29" s="533" t="str">
        <f>'7- Mapa Final'!K30</f>
        <v>Moderado - 3</v>
      </c>
      <c r="F29" s="535" t="str">
        <f>'7- Mapa Final'!M30</f>
        <v>Moderado - 3</v>
      </c>
      <c r="G29" s="373" t="s">
        <v>373</v>
      </c>
      <c r="H29" s="524"/>
      <c r="I29" s="524"/>
      <c r="J29" s="524" t="s">
        <v>516</v>
      </c>
      <c r="K29" s="523">
        <v>45292</v>
      </c>
      <c r="L29" s="523">
        <v>45382</v>
      </c>
      <c r="M29" s="525" t="s">
        <v>523</v>
      </c>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28"/>
      <c r="B30" s="530"/>
      <c r="C30" s="530"/>
      <c r="D30" s="532"/>
      <c r="E30" s="534"/>
      <c r="F30" s="536"/>
      <c r="G30" s="373"/>
      <c r="H30" s="524"/>
      <c r="I30" s="524"/>
      <c r="J30" s="524"/>
      <c r="K30" s="524"/>
      <c r="L30" s="524"/>
      <c r="M30" s="52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28"/>
      <c r="B31" s="530"/>
      <c r="C31" s="530"/>
      <c r="D31" s="532"/>
      <c r="E31" s="534"/>
      <c r="F31" s="536"/>
      <c r="G31" s="373"/>
      <c r="H31" s="524"/>
      <c r="I31" s="524"/>
      <c r="J31" s="524"/>
      <c r="K31" s="524"/>
      <c r="L31" s="524"/>
      <c r="M31" s="52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28"/>
      <c r="B32" s="530"/>
      <c r="C32" s="530"/>
      <c r="D32" s="532"/>
      <c r="E32" s="534"/>
      <c r="F32" s="536"/>
      <c r="G32" s="373"/>
      <c r="H32" s="524"/>
      <c r="I32" s="524"/>
      <c r="J32" s="524"/>
      <c r="K32" s="524"/>
      <c r="L32" s="524"/>
      <c r="M32" s="52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28"/>
      <c r="B33" s="530"/>
      <c r="C33" s="530"/>
      <c r="D33" s="532"/>
      <c r="E33" s="534"/>
      <c r="F33" s="536"/>
      <c r="G33" s="373"/>
      <c r="H33" s="524"/>
      <c r="I33" s="524"/>
      <c r="J33" s="524"/>
      <c r="K33" s="524"/>
      <c r="L33" s="524"/>
      <c r="M33" s="52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28"/>
      <c r="B34" s="530"/>
      <c r="C34" s="530"/>
      <c r="D34" s="532"/>
      <c r="E34" s="534"/>
      <c r="F34" s="536"/>
      <c r="G34" s="373"/>
      <c r="H34" s="524"/>
      <c r="I34" s="524"/>
      <c r="J34" s="524"/>
      <c r="K34" s="524"/>
      <c r="L34" s="524"/>
      <c r="M34" s="525"/>
      <c r="N34" s="34"/>
      <c r="O34" s="34"/>
    </row>
    <row r="35" spans="1:169">
      <c r="A35" s="528"/>
      <c r="B35" s="530"/>
      <c r="C35" s="530"/>
      <c r="D35" s="532"/>
      <c r="E35" s="534"/>
      <c r="F35" s="536"/>
      <c r="G35" s="373"/>
      <c r="H35" s="524"/>
      <c r="I35" s="524"/>
      <c r="J35" s="524"/>
      <c r="K35" s="524"/>
      <c r="L35" s="524"/>
      <c r="M35" s="525"/>
      <c r="N35" s="34"/>
      <c r="O35" s="34"/>
    </row>
    <row r="36" spans="1:169">
      <c r="A36" s="528"/>
      <c r="B36" s="530"/>
      <c r="C36" s="530"/>
      <c r="D36" s="532"/>
      <c r="E36" s="534"/>
      <c r="F36" s="536"/>
      <c r="G36" s="373"/>
      <c r="H36" s="524"/>
      <c r="I36" s="524"/>
      <c r="J36" s="524"/>
      <c r="K36" s="524"/>
      <c r="L36" s="524"/>
      <c r="M36" s="525"/>
      <c r="N36" s="34"/>
      <c r="O36" s="34"/>
    </row>
    <row r="37" spans="1:169">
      <c r="A37" s="528"/>
      <c r="B37" s="530"/>
      <c r="C37" s="530"/>
      <c r="D37" s="532"/>
      <c r="E37" s="534"/>
      <c r="F37" s="536"/>
      <c r="G37" s="373"/>
      <c r="H37" s="524"/>
      <c r="I37" s="524"/>
      <c r="J37" s="524"/>
      <c r="K37" s="524"/>
      <c r="L37" s="524"/>
      <c r="M37" s="525"/>
      <c r="N37" s="34"/>
      <c r="O37" s="34"/>
    </row>
    <row r="38" spans="1:169" ht="15.75" thickBot="1">
      <c r="A38" s="528"/>
      <c r="B38" s="530"/>
      <c r="C38" s="530"/>
      <c r="D38" s="532"/>
      <c r="E38" s="534"/>
      <c r="F38" s="536"/>
      <c r="G38" s="373"/>
      <c r="H38" s="524"/>
      <c r="I38" s="524"/>
      <c r="J38" s="524"/>
      <c r="K38" s="524"/>
      <c r="L38" s="524"/>
      <c r="M38" s="525"/>
      <c r="N38" s="34"/>
      <c r="O38" s="34"/>
    </row>
    <row r="39" spans="1:169" s="26" customFormat="1" ht="12.75" customHeight="1">
      <c r="A39" s="527">
        <f>'7- Mapa Final'!A40</f>
        <v>4</v>
      </c>
      <c r="B39" s="529" t="str">
        <f>'7- Mapa Final'!B40</f>
        <v>Inexactitud en el pago de sueldos y demás conceptos laborales</v>
      </c>
      <c r="C39" s="529" t="str">
        <f>'7- Mapa Final'!C40</f>
        <v>Liquidacion de Nomina con inconsistencias en los valores finales con respecto a las novedades prsentadas</v>
      </c>
      <c r="D39" s="531" t="str">
        <f>'7- Mapa Final'!J40</f>
        <v>Media - 3</v>
      </c>
      <c r="E39" s="533" t="str">
        <f>'7- Mapa Final'!K40</f>
        <v>Leve - 1</v>
      </c>
      <c r="F39" s="535" t="str">
        <f>'7- Mapa Final'!M40</f>
        <v>Moderado - 3</v>
      </c>
      <c r="G39" s="373" t="s">
        <v>373</v>
      </c>
      <c r="H39" s="524"/>
      <c r="I39" s="524"/>
      <c r="J39" s="524" t="s">
        <v>516</v>
      </c>
      <c r="K39" s="523">
        <v>45292</v>
      </c>
      <c r="L39" s="523">
        <v>45382</v>
      </c>
      <c r="M39" s="525" t="s">
        <v>524</v>
      </c>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28"/>
      <c r="B40" s="530"/>
      <c r="C40" s="530"/>
      <c r="D40" s="532"/>
      <c r="E40" s="534"/>
      <c r="F40" s="536"/>
      <c r="G40" s="373"/>
      <c r="H40" s="524"/>
      <c r="I40" s="524"/>
      <c r="J40" s="524"/>
      <c r="K40" s="524"/>
      <c r="L40" s="524"/>
      <c r="M40" s="52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28"/>
      <c r="B41" s="530"/>
      <c r="C41" s="530"/>
      <c r="D41" s="532"/>
      <c r="E41" s="534"/>
      <c r="F41" s="536"/>
      <c r="G41" s="373"/>
      <c r="H41" s="524"/>
      <c r="I41" s="524"/>
      <c r="J41" s="524"/>
      <c r="K41" s="524"/>
      <c r="L41" s="524"/>
      <c r="M41" s="52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28"/>
      <c r="B42" s="530"/>
      <c r="C42" s="530"/>
      <c r="D42" s="532"/>
      <c r="E42" s="534"/>
      <c r="F42" s="536"/>
      <c r="G42" s="373"/>
      <c r="H42" s="524"/>
      <c r="I42" s="524"/>
      <c r="J42" s="524"/>
      <c r="K42" s="524"/>
      <c r="L42" s="524"/>
      <c r="M42" s="52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28"/>
      <c r="B43" s="530"/>
      <c r="C43" s="530"/>
      <c r="D43" s="532"/>
      <c r="E43" s="534"/>
      <c r="F43" s="536"/>
      <c r="G43" s="373"/>
      <c r="H43" s="524"/>
      <c r="I43" s="524"/>
      <c r="J43" s="524"/>
      <c r="K43" s="524"/>
      <c r="L43" s="524"/>
      <c r="M43" s="52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28"/>
      <c r="B44" s="530"/>
      <c r="C44" s="530"/>
      <c r="D44" s="532"/>
      <c r="E44" s="534"/>
      <c r="F44" s="536"/>
      <c r="G44" s="373"/>
      <c r="H44" s="524"/>
      <c r="I44" s="524"/>
      <c r="J44" s="524"/>
      <c r="K44" s="524"/>
      <c r="L44" s="524"/>
      <c r="M44" s="525"/>
      <c r="N44" s="34"/>
      <c r="O44" s="34"/>
    </row>
    <row r="45" spans="1:169">
      <c r="A45" s="528"/>
      <c r="B45" s="530"/>
      <c r="C45" s="530"/>
      <c r="D45" s="532"/>
      <c r="E45" s="534"/>
      <c r="F45" s="536"/>
      <c r="G45" s="373"/>
      <c r="H45" s="524"/>
      <c r="I45" s="524"/>
      <c r="J45" s="524"/>
      <c r="K45" s="524"/>
      <c r="L45" s="524"/>
      <c r="M45" s="525"/>
      <c r="N45" s="34"/>
      <c r="O45" s="34"/>
    </row>
    <row r="46" spans="1:169">
      <c r="A46" s="528"/>
      <c r="B46" s="530"/>
      <c r="C46" s="530"/>
      <c r="D46" s="532"/>
      <c r="E46" s="534"/>
      <c r="F46" s="536"/>
      <c r="G46" s="373"/>
      <c r="H46" s="524"/>
      <c r="I46" s="524"/>
      <c r="J46" s="524"/>
      <c r="K46" s="524"/>
      <c r="L46" s="524"/>
      <c r="M46" s="525"/>
      <c r="N46" s="34"/>
      <c r="O46" s="34"/>
    </row>
    <row r="47" spans="1:169">
      <c r="A47" s="528"/>
      <c r="B47" s="530"/>
      <c r="C47" s="530"/>
      <c r="D47" s="532"/>
      <c r="E47" s="534"/>
      <c r="F47" s="536"/>
      <c r="G47" s="373"/>
      <c r="H47" s="524"/>
      <c r="I47" s="524"/>
      <c r="J47" s="524"/>
      <c r="K47" s="524"/>
      <c r="L47" s="524"/>
      <c r="M47" s="525"/>
      <c r="N47" s="34"/>
      <c r="O47" s="34"/>
    </row>
    <row r="48" spans="1:169" ht="15.75" thickBot="1">
      <c r="A48" s="528"/>
      <c r="B48" s="530"/>
      <c r="C48" s="530"/>
      <c r="D48" s="532"/>
      <c r="E48" s="534"/>
      <c r="F48" s="536"/>
      <c r="G48" s="373"/>
      <c r="H48" s="524"/>
      <c r="I48" s="524"/>
      <c r="J48" s="524"/>
      <c r="K48" s="524"/>
      <c r="L48" s="524"/>
      <c r="M48" s="525"/>
      <c r="N48" s="34"/>
      <c r="O48" s="34"/>
    </row>
    <row r="49" spans="1:169" s="26" customFormat="1" ht="12.75" customHeight="1">
      <c r="A49" s="527">
        <f>'7- Mapa Final'!A50</f>
        <v>5</v>
      </c>
      <c r="B49" s="529" t="str">
        <f>'7- Mapa Final'!B50</f>
        <v>Recibir dádivas o beneficios a nombre propio o de terceros para favorecer, modificar,  retirar servidores judiciales o  alterar difundir información personal</v>
      </c>
      <c r="C49" s="529" t="str">
        <f>'7- Mapa Final'!C50</f>
        <v>posiblidad de alterar informacion de las plantas, inclusion de novedades sin que  cumplan con la totalidad de  requisitos y/o alteracion de la información  de las hojas de vida  que no coincidan con la realidad</v>
      </c>
      <c r="D49" s="531" t="str">
        <f>'7- Mapa Final'!J50</f>
        <v>Alta - 4</v>
      </c>
      <c r="E49" s="533" t="str">
        <f>'7- Mapa Final'!K50</f>
        <v>Catastrófico - 5</v>
      </c>
      <c r="F49" s="535" t="str">
        <f>'7- Mapa Final'!M50</f>
        <v>Extremo - 20</v>
      </c>
      <c r="G49" s="373" t="s">
        <v>438</v>
      </c>
      <c r="H49" s="537" t="s">
        <v>517</v>
      </c>
      <c r="I49" s="524"/>
      <c r="J49" s="524" t="s">
        <v>516</v>
      </c>
      <c r="K49" s="523">
        <v>45292</v>
      </c>
      <c r="L49" s="523">
        <v>45382</v>
      </c>
      <c r="M49" s="525" t="s">
        <v>521</v>
      </c>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28"/>
      <c r="B50" s="530"/>
      <c r="C50" s="530"/>
      <c r="D50" s="532"/>
      <c r="E50" s="534"/>
      <c r="F50" s="536"/>
      <c r="G50" s="373"/>
      <c r="H50" s="524"/>
      <c r="I50" s="524"/>
      <c r="J50" s="524"/>
      <c r="K50" s="524"/>
      <c r="L50" s="524"/>
      <c r="M50" s="52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28"/>
      <c r="B51" s="530"/>
      <c r="C51" s="530"/>
      <c r="D51" s="532"/>
      <c r="E51" s="534"/>
      <c r="F51" s="536"/>
      <c r="G51" s="373"/>
      <c r="H51" s="524"/>
      <c r="I51" s="524"/>
      <c r="J51" s="524"/>
      <c r="K51" s="524"/>
      <c r="L51" s="524"/>
      <c r="M51" s="52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28"/>
      <c r="B52" s="530"/>
      <c r="C52" s="530"/>
      <c r="D52" s="532"/>
      <c r="E52" s="534"/>
      <c r="F52" s="536"/>
      <c r="G52" s="373"/>
      <c r="H52" s="524"/>
      <c r="I52" s="524"/>
      <c r="J52" s="524"/>
      <c r="K52" s="524"/>
      <c r="L52" s="524"/>
      <c r="M52" s="52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28"/>
      <c r="B53" s="530"/>
      <c r="C53" s="530"/>
      <c r="D53" s="532"/>
      <c r="E53" s="534"/>
      <c r="F53" s="536"/>
      <c r="G53" s="373"/>
      <c r="H53" s="524"/>
      <c r="I53" s="524"/>
      <c r="J53" s="524"/>
      <c r="K53" s="524"/>
      <c r="L53" s="524"/>
      <c r="M53" s="52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28"/>
      <c r="B54" s="530"/>
      <c r="C54" s="530"/>
      <c r="D54" s="532"/>
      <c r="E54" s="534"/>
      <c r="F54" s="536"/>
      <c r="G54" s="373"/>
      <c r="H54" s="524"/>
      <c r="I54" s="524"/>
      <c r="J54" s="524"/>
      <c r="K54" s="524"/>
      <c r="L54" s="524"/>
      <c r="M54" s="525"/>
      <c r="N54" s="34"/>
      <c r="O54" s="34"/>
    </row>
    <row r="55" spans="1:169">
      <c r="A55" s="528"/>
      <c r="B55" s="530"/>
      <c r="C55" s="530"/>
      <c r="D55" s="532"/>
      <c r="E55" s="534"/>
      <c r="F55" s="536"/>
      <c r="G55" s="373"/>
      <c r="H55" s="524"/>
      <c r="I55" s="524"/>
      <c r="J55" s="524"/>
      <c r="K55" s="524"/>
      <c r="L55" s="524"/>
      <c r="M55" s="525"/>
      <c r="N55" s="34"/>
      <c r="O55" s="34"/>
    </row>
    <row r="56" spans="1:169">
      <c r="A56" s="528"/>
      <c r="B56" s="530"/>
      <c r="C56" s="530"/>
      <c r="D56" s="532"/>
      <c r="E56" s="534"/>
      <c r="F56" s="536"/>
      <c r="G56" s="373"/>
      <c r="H56" s="524"/>
      <c r="I56" s="524"/>
      <c r="J56" s="524"/>
      <c r="K56" s="524"/>
      <c r="L56" s="524"/>
      <c r="M56" s="525"/>
      <c r="N56" s="34"/>
      <c r="O56" s="34"/>
    </row>
    <row r="57" spans="1:169">
      <c r="A57" s="528"/>
      <c r="B57" s="530"/>
      <c r="C57" s="530"/>
      <c r="D57" s="532"/>
      <c r="E57" s="534"/>
      <c r="F57" s="536"/>
      <c r="G57" s="373"/>
      <c r="H57" s="524"/>
      <c r="I57" s="524"/>
      <c r="J57" s="524"/>
      <c r="K57" s="524"/>
      <c r="L57" s="524"/>
      <c r="M57" s="525"/>
      <c r="N57" s="34"/>
      <c r="O57" s="34"/>
    </row>
    <row r="58" spans="1:169" ht="15.75" thickBot="1">
      <c r="A58" s="528"/>
      <c r="B58" s="530"/>
      <c r="C58" s="530"/>
      <c r="D58" s="532"/>
      <c r="E58" s="534"/>
      <c r="F58" s="536"/>
      <c r="G58" s="374"/>
      <c r="H58" s="538"/>
      <c r="I58" s="538"/>
      <c r="J58" s="524"/>
      <c r="K58" s="524"/>
      <c r="L58" s="524"/>
      <c r="M58" s="526"/>
      <c r="N58" s="34"/>
      <c r="O58" s="34"/>
    </row>
    <row r="59" spans="1:169" ht="15" customHeight="1">
      <c r="A59" s="527">
        <f>'7- Mapa Final'!A60</f>
        <v>6</v>
      </c>
      <c r="B59" s="529" t="str">
        <f>'7- Mapa Final'!B60</f>
        <v>Ofrecer, prometer, entregar, aceptar o solicitar una ventaja indebida para adulterar las novedades de nómina,  prestaciones sociales, incapacidades y licencias, en favor propio o de terceros</v>
      </c>
      <c r="C59" s="529" t="str">
        <f>'7- Mapa Final'!C60</f>
        <v>Cuando  se  manipula la información de pre-nómina, nómina, incapacidades y licencias para generar beneficios indebidos.
.</v>
      </c>
      <c r="D59" s="531" t="str">
        <f>'7- Mapa Final'!J60</f>
        <v>Muy Baja - 1</v>
      </c>
      <c r="E59" s="533" t="str">
        <f>'7- Mapa Final'!K60</f>
        <v>Mayor - 4</v>
      </c>
      <c r="F59" s="535" t="str">
        <f>'7- Mapa Final'!M60</f>
        <v>Alto  - 4</v>
      </c>
      <c r="G59" s="373" t="s">
        <v>438</v>
      </c>
      <c r="H59" s="537" t="s">
        <v>517</v>
      </c>
      <c r="I59" s="524"/>
      <c r="J59" s="524" t="s">
        <v>516</v>
      </c>
      <c r="K59" s="523">
        <v>45292</v>
      </c>
      <c r="L59" s="523">
        <v>45382</v>
      </c>
      <c r="M59" s="525" t="s">
        <v>521</v>
      </c>
    </row>
    <row r="60" spans="1:169">
      <c r="A60" s="528"/>
      <c r="B60" s="530"/>
      <c r="C60" s="530"/>
      <c r="D60" s="532"/>
      <c r="E60" s="534"/>
      <c r="F60" s="536"/>
      <c r="G60" s="373"/>
      <c r="H60" s="524"/>
      <c r="I60" s="524"/>
      <c r="J60" s="524"/>
      <c r="K60" s="524"/>
      <c r="L60" s="524"/>
      <c r="M60" s="525"/>
    </row>
    <row r="61" spans="1:169">
      <c r="A61" s="528"/>
      <c r="B61" s="530"/>
      <c r="C61" s="530"/>
      <c r="D61" s="532"/>
      <c r="E61" s="534"/>
      <c r="F61" s="536"/>
      <c r="G61" s="373"/>
      <c r="H61" s="524"/>
      <c r="I61" s="524"/>
      <c r="J61" s="524"/>
      <c r="K61" s="524"/>
      <c r="L61" s="524"/>
      <c r="M61" s="525"/>
    </row>
    <row r="62" spans="1:169">
      <c r="A62" s="528"/>
      <c r="B62" s="530"/>
      <c r="C62" s="530"/>
      <c r="D62" s="532"/>
      <c r="E62" s="534"/>
      <c r="F62" s="536"/>
      <c r="G62" s="373"/>
      <c r="H62" s="524"/>
      <c r="I62" s="524"/>
      <c r="J62" s="524"/>
      <c r="K62" s="524"/>
      <c r="L62" s="524"/>
      <c r="M62" s="525"/>
    </row>
    <row r="63" spans="1:169">
      <c r="A63" s="528"/>
      <c r="B63" s="530"/>
      <c r="C63" s="530"/>
      <c r="D63" s="532"/>
      <c r="E63" s="534"/>
      <c r="F63" s="536"/>
      <c r="G63" s="373"/>
      <c r="H63" s="524"/>
      <c r="I63" s="524"/>
      <c r="J63" s="524"/>
      <c r="K63" s="524"/>
      <c r="L63" s="524"/>
      <c r="M63" s="525"/>
    </row>
    <row r="64" spans="1:169">
      <c r="A64" s="528"/>
      <c r="B64" s="530"/>
      <c r="C64" s="530"/>
      <c r="D64" s="532"/>
      <c r="E64" s="534"/>
      <c r="F64" s="536"/>
      <c r="G64" s="373"/>
      <c r="H64" s="524"/>
      <c r="I64" s="524"/>
      <c r="J64" s="524"/>
      <c r="K64" s="524"/>
      <c r="L64" s="524"/>
      <c r="M64" s="525"/>
    </row>
    <row r="65" spans="1:13">
      <c r="A65" s="528"/>
      <c r="B65" s="530"/>
      <c r="C65" s="530"/>
      <c r="D65" s="532"/>
      <c r="E65" s="534"/>
      <c r="F65" s="536"/>
      <c r="G65" s="373"/>
      <c r="H65" s="524"/>
      <c r="I65" s="524"/>
      <c r="J65" s="524"/>
      <c r="K65" s="524"/>
      <c r="L65" s="524"/>
      <c r="M65" s="525"/>
    </row>
    <row r="66" spans="1:13">
      <c r="A66" s="528"/>
      <c r="B66" s="530"/>
      <c r="C66" s="530"/>
      <c r="D66" s="532"/>
      <c r="E66" s="534"/>
      <c r="F66" s="536"/>
      <c r="G66" s="373"/>
      <c r="H66" s="524"/>
      <c r="I66" s="524"/>
      <c r="J66" s="524"/>
      <c r="K66" s="524"/>
      <c r="L66" s="524"/>
      <c r="M66" s="525"/>
    </row>
    <row r="67" spans="1:13">
      <c r="A67" s="528"/>
      <c r="B67" s="530"/>
      <c r="C67" s="530"/>
      <c r="D67" s="532"/>
      <c r="E67" s="534"/>
      <c r="F67" s="536"/>
      <c r="G67" s="373"/>
      <c r="H67" s="524"/>
      <c r="I67" s="524"/>
      <c r="J67" s="524"/>
      <c r="K67" s="524"/>
      <c r="L67" s="524"/>
      <c r="M67" s="525"/>
    </row>
    <row r="68" spans="1:13" ht="15.75" thickBot="1">
      <c r="A68" s="528"/>
      <c r="B68" s="530"/>
      <c r="C68" s="530"/>
      <c r="D68" s="532"/>
      <c r="E68" s="534"/>
      <c r="F68" s="536"/>
      <c r="G68" s="374"/>
      <c r="H68" s="538"/>
      <c r="I68" s="538"/>
      <c r="J68" s="524"/>
      <c r="K68" s="524"/>
      <c r="L68" s="524"/>
      <c r="M68" s="526"/>
    </row>
    <row r="69" spans="1:13" ht="15" customHeight="1">
      <c r="A69" s="527">
        <f>'7- Mapa Final'!A70</f>
        <v>7</v>
      </c>
      <c r="B69" s="529" t="str">
        <f>'7- Mapa Final'!B70</f>
        <v>Ofrecer, prometer, entregar, aceptar o solicitar una ventaja indebida para hacer modificaciones  fraudulentas de historias laborales, para favorecer el reconocimiento irregular de pensiones de jubilación, retroactivos.</v>
      </c>
      <c r="C69" s="529" t="str">
        <f>'7- Mapa Final'!C70</f>
        <v>Cuando de manera indebida se alteran las bases de datos para  aumentar fraudulentamente el número de semanas cotizadas a personas que no cumplen con el tiempo laboral exigido por la ley, aportar documentación falsa  y alterar sin soporte el número de semanas.</v>
      </c>
      <c r="D69" s="531" t="str">
        <f>'7- Mapa Final'!J70</f>
        <v>Muy Baja - 1</v>
      </c>
      <c r="E69" s="533" t="str">
        <f>'7- Mapa Final'!K70</f>
        <v>Mayor - 4</v>
      </c>
      <c r="F69" s="535" t="str">
        <f>'7- Mapa Final'!M70</f>
        <v>Alto  - 4</v>
      </c>
      <c r="G69" s="373" t="s">
        <v>438</v>
      </c>
      <c r="H69" s="537" t="s">
        <v>517</v>
      </c>
      <c r="I69" s="524"/>
      <c r="J69" s="524" t="s">
        <v>516</v>
      </c>
      <c r="K69" s="523">
        <v>45292</v>
      </c>
      <c r="L69" s="523">
        <v>45382</v>
      </c>
      <c r="M69" s="525" t="s">
        <v>521</v>
      </c>
    </row>
    <row r="70" spans="1:13">
      <c r="A70" s="528"/>
      <c r="B70" s="530"/>
      <c r="C70" s="530"/>
      <c r="D70" s="532"/>
      <c r="E70" s="534"/>
      <c r="F70" s="536"/>
      <c r="G70" s="373"/>
      <c r="H70" s="524"/>
      <c r="I70" s="524"/>
      <c r="J70" s="524"/>
      <c r="K70" s="524"/>
      <c r="L70" s="524"/>
      <c r="M70" s="525"/>
    </row>
    <row r="71" spans="1:13">
      <c r="A71" s="528"/>
      <c r="B71" s="530"/>
      <c r="C71" s="530"/>
      <c r="D71" s="532"/>
      <c r="E71" s="534"/>
      <c r="F71" s="536"/>
      <c r="G71" s="373"/>
      <c r="H71" s="524"/>
      <c r="I71" s="524"/>
      <c r="J71" s="524"/>
      <c r="K71" s="524"/>
      <c r="L71" s="524"/>
      <c r="M71" s="525"/>
    </row>
    <row r="72" spans="1:13">
      <c r="A72" s="528"/>
      <c r="B72" s="530"/>
      <c r="C72" s="530"/>
      <c r="D72" s="532"/>
      <c r="E72" s="534"/>
      <c r="F72" s="536"/>
      <c r="G72" s="373"/>
      <c r="H72" s="524"/>
      <c r="I72" s="524"/>
      <c r="J72" s="524"/>
      <c r="K72" s="524"/>
      <c r="L72" s="524"/>
      <c r="M72" s="525"/>
    </row>
    <row r="73" spans="1:13">
      <c r="A73" s="528"/>
      <c r="B73" s="530"/>
      <c r="C73" s="530"/>
      <c r="D73" s="532"/>
      <c r="E73" s="534"/>
      <c r="F73" s="536"/>
      <c r="G73" s="373"/>
      <c r="H73" s="524"/>
      <c r="I73" s="524"/>
      <c r="J73" s="524"/>
      <c r="K73" s="524"/>
      <c r="L73" s="524"/>
      <c r="M73" s="525"/>
    </row>
    <row r="74" spans="1:13">
      <c r="A74" s="528"/>
      <c r="B74" s="530"/>
      <c r="C74" s="530"/>
      <c r="D74" s="532"/>
      <c r="E74" s="534"/>
      <c r="F74" s="536"/>
      <c r="G74" s="373"/>
      <c r="H74" s="524"/>
      <c r="I74" s="524"/>
      <c r="J74" s="524"/>
      <c r="K74" s="524"/>
      <c r="L74" s="524"/>
      <c r="M74" s="525"/>
    </row>
    <row r="75" spans="1:13">
      <c r="A75" s="528"/>
      <c r="B75" s="530"/>
      <c r="C75" s="530"/>
      <c r="D75" s="532"/>
      <c r="E75" s="534"/>
      <c r="F75" s="536"/>
      <c r="G75" s="373"/>
      <c r="H75" s="524"/>
      <c r="I75" s="524"/>
      <c r="J75" s="524"/>
      <c r="K75" s="524"/>
      <c r="L75" s="524"/>
      <c r="M75" s="525"/>
    </row>
    <row r="76" spans="1:13">
      <c r="A76" s="528"/>
      <c r="B76" s="530"/>
      <c r="C76" s="530"/>
      <c r="D76" s="532"/>
      <c r="E76" s="534"/>
      <c r="F76" s="536"/>
      <c r="G76" s="373"/>
      <c r="H76" s="524"/>
      <c r="I76" s="524"/>
      <c r="J76" s="524"/>
      <c r="K76" s="524"/>
      <c r="L76" s="524"/>
      <c r="M76" s="525"/>
    </row>
    <row r="77" spans="1:13">
      <c r="A77" s="528"/>
      <c r="B77" s="530"/>
      <c r="C77" s="530"/>
      <c r="D77" s="532"/>
      <c r="E77" s="534"/>
      <c r="F77" s="536"/>
      <c r="G77" s="373"/>
      <c r="H77" s="524"/>
      <c r="I77" s="524"/>
      <c r="J77" s="524"/>
      <c r="K77" s="524"/>
      <c r="L77" s="524"/>
      <c r="M77" s="525"/>
    </row>
    <row r="78" spans="1:13" ht="15.75" thickBot="1">
      <c r="A78" s="528"/>
      <c r="B78" s="530"/>
      <c r="C78" s="530"/>
      <c r="D78" s="532"/>
      <c r="E78" s="534"/>
      <c r="F78" s="536"/>
      <c r="G78" s="374"/>
      <c r="H78" s="538"/>
      <c r="I78" s="538"/>
      <c r="J78" s="524"/>
      <c r="K78" s="524"/>
      <c r="L78" s="524"/>
      <c r="M78" s="526"/>
    </row>
    <row r="79" spans="1:13" ht="15" customHeight="1">
      <c r="A79" s="527">
        <f>'7- Mapa Final'!A80</f>
        <v>8</v>
      </c>
      <c r="B79" s="529" t="str">
        <f>'7- Mapa Final'!B80</f>
        <v>Ofrecer, prometer, entregar, aceptar o solicitar una ventaja indebida para otorgar beneficios del Plan de Bienestar a servidores y/o sus familias con criterios subjetivos, u otorgar beneficios a personas que no tienen derecho a ellos</v>
      </c>
      <c r="C79" s="529" t="str">
        <f>'7- Mapa Final'!C80</f>
        <v>Cuando de manera indebida se otorgan beneficios en el marco de la formulación y/o ejecución del Plan de Bienestar, a terceros que no tienen derecho a ellos</v>
      </c>
      <c r="D79" s="531" t="str">
        <f>'7- Mapa Final'!J80</f>
        <v>Muy Baja - 1</v>
      </c>
      <c r="E79" s="533" t="str">
        <f>'7- Mapa Final'!K80</f>
        <v>Mayor - 4</v>
      </c>
      <c r="F79" s="535" t="str">
        <f>'7- Mapa Final'!M80</f>
        <v>Alto  - 4</v>
      </c>
      <c r="G79" s="373" t="s">
        <v>438</v>
      </c>
      <c r="H79" s="537" t="s">
        <v>517</v>
      </c>
      <c r="I79" s="524"/>
      <c r="J79" s="524" t="s">
        <v>516</v>
      </c>
      <c r="K79" s="523">
        <v>45292</v>
      </c>
      <c r="L79" s="523">
        <v>45382</v>
      </c>
      <c r="M79" s="525" t="s">
        <v>521</v>
      </c>
    </row>
    <row r="80" spans="1:13">
      <c r="A80" s="528"/>
      <c r="B80" s="530"/>
      <c r="C80" s="530"/>
      <c r="D80" s="532"/>
      <c r="E80" s="534"/>
      <c r="F80" s="536"/>
      <c r="G80" s="373"/>
      <c r="H80" s="524"/>
      <c r="I80" s="524"/>
      <c r="J80" s="524"/>
      <c r="K80" s="524"/>
      <c r="L80" s="524"/>
      <c r="M80" s="525"/>
    </row>
    <row r="81" spans="1:13">
      <c r="A81" s="528"/>
      <c r="B81" s="530"/>
      <c r="C81" s="530"/>
      <c r="D81" s="532"/>
      <c r="E81" s="534"/>
      <c r="F81" s="536"/>
      <c r="G81" s="373"/>
      <c r="H81" s="524"/>
      <c r="I81" s="524"/>
      <c r="J81" s="524"/>
      <c r="K81" s="524"/>
      <c r="L81" s="524"/>
      <c r="M81" s="525"/>
    </row>
    <row r="82" spans="1:13">
      <c r="A82" s="528"/>
      <c r="B82" s="530"/>
      <c r="C82" s="530"/>
      <c r="D82" s="532"/>
      <c r="E82" s="534"/>
      <c r="F82" s="536"/>
      <c r="G82" s="373"/>
      <c r="H82" s="524"/>
      <c r="I82" s="524"/>
      <c r="J82" s="524"/>
      <c r="K82" s="524"/>
      <c r="L82" s="524"/>
      <c r="M82" s="525"/>
    </row>
    <row r="83" spans="1:13">
      <c r="A83" s="528"/>
      <c r="B83" s="530"/>
      <c r="C83" s="530"/>
      <c r="D83" s="532"/>
      <c r="E83" s="534"/>
      <c r="F83" s="536"/>
      <c r="G83" s="373"/>
      <c r="H83" s="524"/>
      <c r="I83" s="524"/>
      <c r="J83" s="524"/>
      <c r="K83" s="524"/>
      <c r="L83" s="524"/>
      <c r="M83" s="525"/>
    </row>
    <row r="84" spans="1:13">
      <c r="A84" s="528"/>
      <c r="B84" s="530"/>
      <c r="C84" s="530"/>
      <c r="D84" s="532"/>
      <c r="E84" s="534"/>
      <c r="F84" s="536"/>
      <c r="G84" s="373"/>
      <c r="H84" s="524"/>
      <c r="I84" s="524"/>
      <c r="J84" s="524"/>
      <c r="K84" s="524"/>
      <c r="L84" s="524"/>
      <c r="M84" s="525"/>
    </row>
    <row r="85" spans="1:13">
      <c r="A85" s="528"/>
      <c r="B85" s="530"/>
      <c r="C85" s="530"/>
      <c r="D85" s="532"/>
      <c r="E85" s="534"/>
      <c r="F85" s="536"/>
      <c r="G85" s="373"/>
      <c r="H85" s="524"/>
      <c r="I85" s="524"/>
      <c r="J85" s="524"/>
      <c r="K85" s="524"/>
      <c r="L85" s="524"/>
      <c r="M85" s="525"/>
    </row>
    <row r="86" spans="1:13">
      <c r="A86" s="528"/>
      <c r="B86" s="530"/>
      <c r="C86" s="530"/>
      <c r="D86" s="532"/>
      <c r="E86" s="534"/>
      <c r="F86" s="536"/>
      <c r="G86" s="373"/>
      <c r="H86" s="524"/>
      <c r="I86" s="524"/>
      <c r="J86" s="524"/>
      <c r="K86" s="524"/>
      <c r="L86" s="524"/>
      <c r="M86" s="525"/>
    </row>
    <row r="87" spans="1:13">
      <c r="A87" s="528"/>
      <c r="B87" s="530"/>
      <c r="C87" s="530"/>
      <c r="D87" s="532"/>
      <c r="E87" s="534"/>
      <c r="F87" s="536"/>
      <c r="G87" s="373"/>
      <c r="H87" s="524"/>
      <c r="I87" s="524"/>
      <c r="J87" s="524"/>
      <c r="K87" s="524"/>
      <c r="L87" s="524"/>
      <c r="M87" s="525"/>
    </row>
    <row r="88" spans="1:13" ht="15.75" thickBot="1">
      <c r="A88" s="528"/>
      <c r="B88" s="530"/>
      <c r="C88" s="530"/>
      <c r="D88" s="532"/>
      <c r="E88" s="534"/>
      <c r="F88" s="536"/>
      <c r="G88" s="374"/>
      <c r="H88" s="538"/>
      <c r="I88" s="538"/>
      <c r="J88" s="524"/>
      <c r="K88" s="524"/>
      <c r="L88" s="524"/>
      <c r="M88" s="526"/>
    </row>
    <row r="89" spans="1:13" ht="15" customHeight="1">
      <c r="A89" s="527">
        <f>'7- Mapa Final'!A90</f>
        <v>9</v>
      </c>
      <c r="B89" s="529" t="str">
        <f>'7- Mapa Final'!B90</f>
        <v>Ofrecer, prometer, entregar, aceptar o solicitar una ventaja indebida para el trámite de vinculación sin cumplir con los requisitos establecidos</v>
      </c>
      <c r="C89" s="529" t="str">
        <f>'7- Mapa Final'!C90</f>
        <v>Cuando de manera indebida se alteran documentos, se aporta documentación falsa o se realizan vinculaciones de personal sin los soporte requeridos.</v>
      </c>
      <c r="D89" s="531" t="str">
        <f>'7- Mapa Final'!J90</f>
        <v>Muy Baja - 1</v>
      </c>
      <c r="E89" s="533" t="str">
        <f>'7- Mapa Final'!K90</f>
        <v>Mayor - 4</v>
      </c>
      <c r="F89" s="535" t="str">
        <f>'7- Mapa Final'!M90</f>
        <v>Alto  - 4</v>
      </c>
      <c r="G89" s="373" t="s">
        <v>438</v>
      </c>
      <c r="H89" s="537" t="s">
        <v>517</v>
      </c>
      <c r="I89" s="524"/>
      <c r="J89" s="524" t="s">
        <v>516</v>
      </c>
      <c r="K89" s="523">
        <v>45292</v>
      </c>
      <c r="L89" s="523">
        <v>45382</v>
      </c>
      <c r="M89" s="525" t="s">
        <v>521</v>
      </c>
    </row>
    <row r="90" spans="1:13">
      <c r="A90" s="528"/>
      <c r="B90" s="530"/>
      <c r="C90" s="530"/>
      <c r="D90" s="532"/>
      <c r="E90" s="534"/>
      <c r="F90" s="536"/>
      <c r="G90" s="373"/>
      <c r="H90" s="524"/>
      <c r="I90" s="524"/>
      <c r="J90" s="524"/>
      <c r="K90" s="524"/>
      <c r="L90" s="524"/>
      <c r="M90" s="525"/>
    </row>
    <row r="91" spans="1:13">
      <c r="A91" s="528"/>
      <c r="B91" s="530"/>
      <c r="C91" s="530"/>
      <c r="D91" s="532"/>
      <c r="E91" s="534"/>
      <c r="F91" s="536"/>
      <c r="G91" s="373"/>
      <c r="H91" s="524"/>
      <c r="I91" s="524"/>
      <c r="J91" s="524"/>
      <c r="K91" s="524"/>
      <c r="L91" s="524"/>
      <c r="M91" s="525"/>
    </row>
    <row r="92" spans="1:13">
      <c r="A92" s="528"/>
      <c r="B92" s="530"/>
      <c r="C92" s="530"/>
      <c r="D92" s="532"/>
      <c r="E92" s="534"/>
      <c r="F92" s="536"/>
      <c r="G92" s="373"/>
      <c r="H92" s="524"/>
      <c r="I92" s="524"/>
      <c r="J92" s="524"/>
      <c r="K92" s="524"/>
      <c r="L92" s="524"/>
      <c r="M92" s="525"/>
    </row>
    <row r="93" spans="1:13">
      <c r="A93" s="528"/>
      <c r="B93" s="530"/>
      <c r="C93" s="530"/>
      <c r="D93" s="532"/>
      <c r="E93" s="534"/>
      <c r="F93" s="536"/>
      <c r="G93" s="373"/>
      <c r="H93" s="524"/>
      <c r="I93" s="524"/>
      <c r="J93" s="524"/>
      <c r="K93" s="524"/>
      <c r="L93" s="524"/>
      <c r="M93" s="525"/>
    </row>
    <row r="94" spans="1:13">
      <c r="A94" s="528"/>
      <c r="B94" s="530"/>
      <c r="C94" s="530"/>
      <c r="D94" s="532"/>
      <c r="E94" s="534"/>
      <c r="F94" s="536"/>
      <c r="G94" s="373"/>
      <c r="H94" s="524"/>
      <c r="I94" s="524"/>
      <c r="J94" s="524"/>
      <c r="K94" s="524"/>
      <c r="L94" s="524"/>
      <c r="M94" s="525"/>
    </row>
    <row r="95" spans="1:13">
      <c r="A95" s="528"/>
      <c r="B95" s="530"/>
      <c r="C95" s="530"/>
      <c r="D95" s="532"/>
      <c r="E95" s="534"/>
      <c r="F95" s="536"/>
      <c r="G95" s="373"/>
      <c r="H95" s="524"/>
      <c r="I95" s="524"/>
      <c r="J95" s="524"/>
      <c r="K95" s="524"/>
      <c r="L95" s="524"/>
      <c r="M95" s="525"/>
    </row>
    <row r="96" spans="1:13">
      <c r="A96" s="528"/>
      <c r="B96" s="530"/>
      <c r="C96" s="530"/>
      <c r="D96" s="532"/>
      <c r="E96" s="534"/>
      <c r="F96" s="536"/>
      <c r="G96" s="373"/>
      <c r="H96" s="524"/>
      <c r="I96" s="524"/>
      <c r="J96" s="524"/>
      <c r="K96" s="524"/>
      <c r="L96" s="524"/>
      <c r="M96" s="525"/>
    </row>
    <row r="97" spans="1:13">
      <c r="A97" s="528"/>
      <c r="B97" s="530"/>
      <c r="C97" s="530"/>
      <c r="D97" s="532"/>
      <c r="E97" s="534"/>
      <c r="F97" s="536"/>
      <c r="G97" s="373"/>
      <c r="H97" s="524"/>
      <c r="I97" s="524"/>
      <c r="J97" s="524"/>
      <c r="K97" s="524"/>
      <c r="L97" s="524"/>
      <c r="M97" s="525"/>
    </row>
    <row r="98" spans="1:13" ht="15.75" thickBot="1">
      <c r="A98" s="528"/>
      <c r="B98" s="530"/>
      <c r="C98" s="530"/>
      <c r="D98" s="532"/>
      <c r="E98" s="534"/>
      <c r="F98" s="536"/>
      <c r="G98" s="374"/>
      <c r="H98" s="538"/>
      <c r="I98" s="538"/>
      <c r="J98" s="524"/>
      <c r="K98" s="524"/>
      <c r="L98" s="524"/>
      <c r="M98" s="526"/>
    </row>
  </sheetData>
  <mergeCells count="134">
    <mergeCell ref="E49:E58"/>
    <mergeCell ref="F49:F58"/>
    <mergeCell ref="G49:G58"/>
    <mergeCell ref="H49:H58"/>
    <mergeCell ref="I49:I58"/>
    <mergeCell ref="A49:A58"/>
    <mergeCell ref="B49:B58"/>
    <mergeCell ref="C49:C58"/>
    <mergeCell ref="D49:D58"/>
    <mergeCell ref="J49:J58"/>
    <mergeCell ref="K49:K58"/>
    <mergeCell ref="H29:H38"/>
    <mergeCell ref="I29:I38"/>
    <mergeCell ref="J29:J38"/>
    <mergeCell ref="L49:L58"/>
    <mergeCell ref="M49:M58"/>
    <mergeCell ref="J39:J48"/>
    <mergeCell ref="K39:K48"/>
    <mergeCell ref="L39:L48"/>
    <mergeCell ref="M39:M48"/>
    <mergeCell ref="A39:A48"/>
    <mergeCell ref="B39:B48"/>
    <mergeCell ref="C39:C48"/>
    <mergeCell ref="D39:D48"/>
    <mergeCell ref="E39:E48"/>
    <mergeCell ref="F39:F48"/>
    <mergeCell ref="G39:G48"/>
    <mergeCell ref="H39:H48"/>
    <mergeCell ref="I39:I48"/>
    <mergeCell ref="L19:L28"/>
    <mergeCell ref="M19:M28"/>
    <mergeCell ref="E29:E38"/>
    <mergeCell ref="A19:A28"/>
    <mergeCell ref="C19:C28"/>
    <mergeCell ref="F19:F28"/>
    <mergeCell ref="A29:A38"/>
    <mergeCell ref="D19:D28"/>
    <mergeCell ref="E19:E28"/>
    <mergeCell ref="B19:B28"/>
    <mergeCell ref="K29:K38"/>
    <mergeCell ref="L29:L38"/>
    <mergeCell ref="M29:M38"/>
    <mergeCell ref="F29:F38"/>
    <mergeCell ref="G29:G38"/>
    <mergeCell ref="B29:B38"/>
    <mergeCell ref="C29:C38"/>
    <mergeCell ref="D29:D38"/>
    <mergeCell ref="H9:H18"/>
    <mergeCell ref="I9:I18"/>
    <mergeCell ref="J9:J18"/>
    <mergeCell ref="K9:K18"/>
    <mergeCell ref="G19:G28"/>
    <mergeCell ref="H19:H28"/>
    <mergeCell ref="I19:I28"/>
    <mergeCell ref="A8:G8"/>
    <mergeCell ref="A9:A18"/>
    <mergeCell ref="C9:C18"/>
    <mergeCell ref="D9:D18"/>
    <mergeCell ref="E9:E18"/>
    <mergeCell ref="B9:B18"/>
    <mergeCell ref="J19:J28"/>
    <mergeCell ref="K19:K28"/>
    <mergeCell ref="B59:B68"/>
    <mergeCell ref="C59:C68"/>
    <mergeCell ref="D59:D68"/>
    <mergeCell ref="E59:E68"/>
    <mergeCell ref="K1:M2"/>
    <mergeCell ref="A3:B3"/>
    <mergeCell ref="A4:B4"/>
    <mergeCell ref="A1:B2"/>
    <mergeCell ref="C1:J2"/>
    <mergeCell ref="C3:M3"/>
    <mergeCell ref="C4:M4"/>
    <mergeCell ref="H6:H7"/>
    <mergeCell ref="I6:J6"/>
    <mergeCell ref="K6:L6"/>
    <mergeCell ref="M6:M7"/>
    <mergeCell ref="A5:B5"/>
    <mergeCell ref="A6:C6"/>
    <mergeCell ref="D6:F6"/>
    <mergeCell ref="G6:G7"/>
    <mergeCell ref="C5:M5"/>
    <mergeCell ref="L9:L18"/>
    <mergeCell ref="M9:M18"/>
    <mergeCell ref="F9:F18"/>
    <mergeCell ref="G9:G18"/>
    <mergeCell ref="D79:D88"/>
    <mergeCell ref="E79:E88"/>
    <mergeCell ref="K59:K68"/>
    <mergeCell ref="L59:L68"/>
    <mergeCell ref="M59:M68"/>
    <mergeCell ref="A69:A78"/>
    <mergeCell ref="B69:B78"/>
    <mergeCell ref="C69:C78"/>
    <mergeCell ref="D69:D78"/>
    <mergeCell ref="E69:E78"/>
    <mergeCell ref="F69:F78"/>
    <mergeCell ref="G69:G78"/>
    <mergeCell ref="H69:H78"/>
    <mergeCell ref="I69:I78"/>
    <mergeCell ref="J69:J78"/>
    <mergeCell ref="K69:K78"/>
    <mergeCell ref="L69:L78"/>
    <mergeCell ref="M69:M78"/>
    <mergeCell ref="F59:F68"/>
    <mergeCell ref="G59:G68"/>
    <mergeCell ref="H59:H68"/>
    <mergeCell ref="I59:I68"/>
    <mergeCell ref="J59:J68"/>
    <mergeCell ref="A59:A68"/>
    <mergeCell ref="K79:K88"/>
    <mergeCell ref="L79:L88"/>
    <mergeCell ref="M79:M88"/>
    <mergeCell ref="A89:A98"/>
    <mergeCell ref="B89:B98"/>
    <mergeCell ref="C89:C98"/>
    <mergeCell ref="D89:D98"/>
    <mergeCell ref="E89:E98"/>
    <mergeCell ref="F89:F98"/>
    <mergeCell ref="G89:G98"/>
    <mergeCell ref="H89:H98"/>
    <mergeCell ref="I89:I98"/>
    <mergeCell ref="J89:J98"/>
    <mergeCell ref="K89:K98"/>
    <mergeCell ref="L89:L98"/>
    <mergeCell ref="M89:M98"/>
    <mergeCell ref="F79:F88"/>
    <mergeCell ref="G79:G88"/>
    <mergeCell ref="H79:H88"/>
    <mergeCell ref="I79:I88"/>
    <mergeCell ref="J79:J88"/>
    <mergeCell ref="A79:A88"/>
    <mergeCell ref="B79:B88"/>
    <mergeCell ref="C79:C88"/>
  </mergeCells>
  <conditionalFormatting sqref="A6:B6">
    <cfRule type="containsText" dxfId="127" priority="837" operator="containsText" text="3- Moderado">
      <formula>NOT(ISERROR(SEARCH("3- Moderado",A6)))</formula>
    </cfRule>
    <cfRule type="containsText" dxfId="126" priority="838" operator="containsText" text="6- Moderado">
      <formula>NOT(ISERROR(SEARCH("6- Moderado",A6)))</formula>
    </cfRule>
    <cfRule type="containsText" dxfId="125" priority="839" operator="containsText" text="4- Moderado">
      <formula>NOT(ISERROR(SEARCH("4- Moderado",A6)))</formula>
    </cfRule>
    <cfRule type="containsText" dxfId="124" priority="840" operator="containsText" text="3- Bajo">
      <formula>NOT(ISERROR(SEARCH("3- Bajo",A6)))</formula>
    </cfRule>
    <cfRule type="containsText" dxfId="123" priority="841" operator="containsText" text="4- Bajo">
      <formula>NOT(ISERROR(SEARCH("4- Bajo",A6)))</formula>
    </cfRule>
    <cfRule type="containsText" dxfId="122" priority="842" operator="containsText" text="1- Bajo">
      <formula>NOT(ISERROR(SEARCH("1- Bajo",A6)))</formula>
    </cfRule>
  </conditionalFormatting>
  <conditionalFormatting sqref="A9:E9 A19:E19 A29:E29 A39:E39 A49:E49 A59:E59 A69:E69 A79:E79 A89:E89">
    <cfRule type="containsText" dxfId="121" priority="813" operator="containsText" text="3- Moderado">
      <formula>NOT(ISERROR(SEARCH("3- Moderado",A9)))</formula>
    </cfRule>
    <cfRule type="containsText" dxfId="120" priority="814" operator="containsText" text="6- Moderado">
      <formula>NOT(ISERROR(SEARCH("6- Moderado",A9)))</formula>
    </cfRule>
    <cfRule type="containsText" dxfId="119" priority="815" operator="containsText" text="4- Moderado">
      <formula>NOT(ISERROR(SEARCH("4- Moderado",A9)))</formula>
    </cfRule>
    <cfRule type="containsText" dxfId="118" priority="816" operator="containsText" text="3- Bajo">
      <formula>NOT(ISERROR(SEARCH("3- Bajo",A9)))</formula>
    </cfRule>
    <cfRule type="containsText" dxfId="117" priority="817" operator="containsText" text="4- Bajo">
      <formula>NOT(ISERROR(SEARCH("4- Bajo",A9)))</formula>
    </cfRule>
    <cfRule type="containsText" dxfId="116" priority="818" operator="containsText" text="1- Bajo">
      <formula>NOT(ISERROR(SEARCH("1- Bajo",A9)))</formula>
    </cfRule>
  </conditionalFormatting>
  <conditionalFormatting sqref="C7:F7">
    <cfRule type="containsText" dxfId="115" priority="172" operator="containsText" text="3- Bajo">
      <formula>NOT(ISERROR(SEARCH("3- Bajo",C7)))</formula>
    </cfRule>
    <cfRule type="containsText" dxfId="114" priority="173" operator="containsText" text="4- Bajo">
      <formula>NOT(ISERROR(SEARCH("4- Bajo",C7)))</formula>
    </cfRule>
    <cfRule type="containsText" dxfId="113" priority="174" operator="containsText" text="1- Bajo">
      <formula>NOT(ISERROR(SEARCH("1- Bajo",C7)))</formula>
    </cfRule>
    <cfRule type="containsText" dxfId="112" priority="169" operator="containsText" text="3- Moderado">
      <formula>NOT(ISERROR(SEARCH("3- Moderado",C7)))</formula>
    </cfRule>
    <cfRule type="containsText" dxfId="111" priority="170" operator="containsText" text="6- Moderado">
      <formula>NOT(ISERROR(SEARCH("6- Moderado",C7)))</formula>
    </cfRule>
    <cfRule type="containsText" dxfId="110" priority="171" operator="containsText" text="4- Moderado">
      <formula>NOT(ISERROR(SEARCH("4- Moderado",C7)))</formula>
    </cfRule>
  </conditionalFormatting>
  <conditionalFormatting sqref="D9:D98">
    <cfRule type="containsText" dxfId="109" priority="33" operator="containsText" text="Muy Alta">
      <formula>NOT(ISERROR(SEARCH("Muy Alta",D9)))</formula>
    </cfRule>
    <cfRule type="containsText" dxfId="108" priority="34" operator="containsText" text="Alta">
      <formula>NOT(ISERROR(SEARCH("Alta",D9)))</formula>
    </cfRule>
    <cfRule type="containsText" dxfId="107" priority="35" operator="containsText" text="Baja">
      <formula>NOT(ISERROR(SEARCH("Baja",D9)))</formula>
    </cfRule>
    <cfRule type="containsText" dxfId="106" priority="36" operator="containsText" text="Muy Baja">
      <formula>NOT(ISERROR(SEARCH("Muy Baja",D9)))</formula>
    </cfRule>
    <cfRule type="containsText" dxfId="105" priority="38" operator="containsText" text="Media">
      <formula>NOT(ISERROR(SEARCH("Media",D9)))</formula>
    </cfRule>
  </conditionalFormatting>
  <conditionalFormatting sqref="E9:E98">
    <cfRule type="containsText" dxfId="104" priority="32" operator="containsText" text="Leve">
      <formula>NOT(ISERROR(SEARCH("Leve",E9)))</formula>
    </cfRule>
    <cfRule type="containsText" dxfId="103" priority="29" operator="containsText" text="Catastrófico">
      <formula>NOT(ISERROR(SEARCH("Catastrófico",E9)))</formula>
    </cfRule>
    <cfRule type="containsText" dxfId="102" priority="30" operator="containsText" text="Mayor">
      <formula>NOT(ISERROR(SEARCH("Mayor",E9)))</formula>
    </cfRule>
    <cfRule type="containsText" dxfId="101" priority="31" operator="containsText" text="Menor">
      <formula>NOT(ISERROR(SEARCH("Menor",E9)))</formula>
    </cfRule>
  </conditionalFormatting>
  <conditionalFormatting sqref="E9:F98">
    <cfRule type="containsText" dxfId="100" priority="37" operator="containsText" text="Moderado">
      <formula>NOT(ISERROR(SEARCH("Moderado",E9)))</formula>
    </cfRule>
  </conditionalFormatting>
  <conditionalFormatting sqref="F9:F98">
    <cfRule type="containsText" dxfId="99" priority="1544" operator="containsText" text="Bajo">
      <formula>NOT(ISERROR(SEARCH("Bajo",F9)))</formula>
    </cfRule>
    <cfRule type="containsText" dxfId="98" priority="1545" operator="containsText" text="Moderado">
      <formula>NOT(ISERROR(SEARCH("Moderado",F9)))</formula>
    </cfRule>
    <cfRule type="containsText" dxfId="97" priority="1546" operator="containsText" text="Alto">
      <formula>NOT(ISERROR(SEARCH("Alto",F9)))</formula>
    </cfRule>
    <cfRule type="containsText" dxfId="96" priority="1547" operator="containsText" text="Extremo">
      <formula>NOT(ISERROR(SEARCH("Extremo",F9)))</formula>
    </cfRule>
    <cfRule type="colorScale" priority="154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G9:G98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08"/>
  <sheetViews>
    <sheetView showGridLines="0" zoomScale="70" zoomScaleNormal="70" workbookViewId="0">
      <selection activeCell="U15" sqref="U1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0"/>
      <c r="B1" s="541"/>
      <c r="C1" s="544"/>
      <c r="D1" s="544"/>
      <c r="E1" s="544"/>
      <c r="F1" s="544"/>
      <c r="G1" s="544"/>
      <c r="H1" s="544"/>
      <c r="I1" s="544"/>
      <c r="J1" s="545"/>
      <c r="K1" s="539"/>
      <c r="L1" s="539"/>
      <c r="M1" s="53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58.5" customHeight="1">
      <c r="A2" s="542"/>
      <c r="B2" s="543"/>
      <c r="C2" s="546"/>
      <c r="D2" s="546"/>
      <c r="E2" s="546"/>
      <c r="F2" s="546"/>
      <c r="G2" s="546"/>
      <c r="H2" s="546"/>
      <c r="I2" s="546"/>
      <c r="J2" s="547"/>
      <c r="K2" s="539"/>
      <c r="L2" s="539"/>
      <c r="M2" s="53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06" t="s">
        <v>267</v>
      </c>
      <c r="B3" s="406"/>
      <c r="C3" s="445" t="s">
        <v>4</v>
      </c>
      <c r="D3" s="445"/>
      <c r="E3" s="445"/>
      <c r="F3" s="445"/>
      <c r="G3" s="445"/>
      <c r="H3" s="445"/>
      <c r="I3" s="445"/>
      <c r="J3" s="445"/>
      <c r="K3" s="445"/>
      <c r="L3" s="445"/>
      <c r="M3" s="44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6" t="s">
        <v>268</v>
      </c>
      <c r="B4" s="406"/>
      <c r="C4" s="444" t="s">
        <v>35</v>
      </c>
      <c r="D4" s="444"/>
      <c r="E4" s="444"/>
      <c r="F4" s="444"/>
      <c r="G4" s="444"/>
      <c r="H4" s="444"/>
      <c r="I4" s="444"/>
      <c r="J4" s="444"/>
      <c r="K4" s="444"/>
      <c r="L4" s="444"/>
      <c r="M4" s="44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06" t="s">
        <v>269</v>
      </c>
      <c r="B5" s="406"/>
      <c r="C5" s="558" t="s">
        <v>270</v>
      </c>
      <c r="D5" s="559"/>
      <c r="E5" s="559"/>
      <c r="F5" s="559"/>
      <c r="G5" s="559"/>
      <c r="H5" s="559"/>
      <c r="I5" s="559"/>
      <c r="J5" s="559"/>
      <c r="K5" s="559"/>
      <c r="L5" s="559"/>
      <c r="M5" s="56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53" t="s">
        <v>474</v>
      </c>
      <c r="B6" s="554"/>
      <c r="C6" s="555"/>
      <c r="D6" s="556" t="s">
        <v>475</v>
      </c>
      <c r="E6" s="556"/>
      <c r="F6" s="556"/>
      <c r="G6" s="557" t="s">
        <v>476</v>
      </c>
      <c r="H6" s="548" t="s">
        <v>477</v>
      </c>
      <c r="I6" s="550" t="s">
        <v>478</v>
      </c>
      <c r="J6" s="551"/>
      <c r="K6" s="550" t="s">
        <v>479</v>
      </c>
      <c r="L6" s="551"/>
      <c r="M6" s="552" t="s">
        <v>487</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41</v>
      </c>
      <c r="B7" s="35" t="s">
        <v>209</v>
      </c>
      <c r="C7" s="35" t="s">
        <v>211</v>
      </c>
      <c r="D7" s="28" t="s">
        <v>221</v>
      </c>
      <c r="E7" s="28" t="s">
        <v>481</v>
      </c>
      <c r="F7" s="28" t="s">
        <v>482</v>
      </c>
      <c r="G7" s="557"/>
      <c r="H7" s="549"/>
      <c r="I7" s="29" t="s">
        <v>483</v>
      </c>
      <c r="J7" s="29" t="s">
        <v>484</v>
      </c>
      <c r="K7" s="29" t="s">
        <v>485</v>
      </c>
      <c r="L7" s="29" t="s">
        <v>486</v>
      </c>
      <c r="M7" s="55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64"/>
      <c r="B8" s="565"/>
      <c r="C8" s="565"/>
      <c r="D8" s="565"/>
      <c r="E8" s="565"/>
      <c r="F8" s="565"/>
      <c r="G8" s="565"/>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27">
        <f>'7- Mapa Final'!A10</f>
        <v>1</v>
      </c>
      <c r="B9" s="529" t="str">
        <f>'7- Mapa Final'!B10</f>
        <v xml:space="preserve">Pérdida de recursos por inadecuada gestión y control en los recobros de las incapacidades y licencias </v>
      </c>
      <c r="C9" s="529" t="str">
        <f>'7- Mapa Final'!C10</f>
        <v xml:space="preserve">Posibilidad de afectación económica a la entidad debido a las debilidades de tipo administrativo que afectan el trámite del recobro de las incapacidades y licencias </v>
      </c>
      <c r="D9" s="531" t="str">
        <f>'7- Mapa Final'!J10</f>
        <v>Media - 3</v>
      </c>
      <c r="E9" s="533" t="str">
        <f>'7- Mapa Final'!K10</f>
        <v>Leve - 1</v>
      </c>
      <c r="F9" s="535" t="str">
        <f>'7- Mapa Final'!M10</f>
        <v>Moderado - 3</v>
      </c>
      <c r="G9" s="372"/>
      <c r="H9" s="563"/>
      <c r="I9" s="563"/>
      <c r="J9" s="563"/>
      <c r="K9" s="563"/>
      <c r="L9" s="563"/>
      <c r="M9" s="568"/>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28"/>
      <c r="B10" s="530"/>
      <c r="C10" s="530"/>
      <c r="D10" s="532"/>
      <c r="E10" s="534"/>
      <c r="F10" s="536"/>
      <c r="G10" s="373"/>
      <c r="H10" s="524"/>
      <c r="I10" s="524"/>
      <c r="J10" s="524"/>
      <c r="K10" s="524"/>
      <c r="L10" s="524"/>
      <c r="M10" s="56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8"/>
      <c r="B11" s="530"/>
      <c r="C11" s="530"/>
      <c r="D11" s="532"/>
      <c r="E11" s="534"/>
      <c r="F11" s="536"/>
      <c r="G11" s="373"/>
      <c r="H11" s="524"/>
      <c r="I11" s="524"/>
      <c r="J11" s="524"/>
      <c r="K11" s="524"/>
      <c r="L11" s="524"/>
      <c r="M11" s="56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8"/>
      <c r="B12" s="530"/>
      <c r="C12" s="530"/>
      <c r="D12" s="532"/>
      <c r="E12" s="534"/>
      <c r="F12" s="536"/>
      <c r="G12" s="373"/>
      <c r="H12" s="524"/>
      <c r="I12" s="524"/>
      <c r="J12" s="524"/>
      <c r="K12" s="524"/>
      <c r="L12" s="524"/>
      <c r="M12" s="56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8"/>
      <c r="B13" s="530"/>
      <c r="C13" s="530"/>
      <c r="D13" s="532"/>
      <c r="E13" s="534"/>
      <c r="F13" s="536"/>
      <c r="G13" s="373"/>
      <c r="H13" s="524"/>
      <c r="I13" s="524"/>
      <c r="J13" s="524"/>
      <c r="K13" s="524"/>
      <c r="L13" s="524"/>
      <c r="M13" s="56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8"/>
      <c r="B14" s="530"/>
      <c r="C14" s="530"/>
      <c r="D14" s="532"/>
      <c r="E14" s="534"/>
      <c r="F14" s="536"/>
      <c r="G14" s="373"/>
      <c r="H14" s="524"/>
      <c r="I14" s="524"/>
      <c r="J14" s="524"/>
      <c r="K14" s="524"/>
      <c r="L14" s="524"/>
      <c r="M14" s="56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8"/>
      <c r="B15" s="530"/>
      <c r="C15" s="530"/>
      <c r="D15" s="532"/>
      <c r="E15" s="534"/>
      <c r="F15" s="536"/>
      <c r="G15" s="373"/>
      <c r="H15" s="524"/>
      <c r="I15" s="524"/>
      <c r="J15" s="524"/>
      <c r="K15" s="524"/>
      <c r="L15" s="524"/>
      <c r="M15" s="56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8"/>
      <c r="B16" s="530"/>
      <c r="C16" s="530"/>
      <c r="D16" s="532"/>
      <c r="E16" s="534"/>
      <c r="F16" s="536"/>
      <c r="G16" s="373"/>
      <c r="H16" s="524"/>
      <c r="I16" s="524"/>
      <c r="J16" s="524"/>
      <c r="K16" s="524"/>
      <c r="L16" s="524"/>
      <c r="M16" s="56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8"/>
      <c r="B17" s="530"/>
      <c r="C17" s="530"/>
      <c r="D17" s="532"/>
      <c r="E17" s="534"/>
      <c r="F17" s="536"/>
      <c r="G17" s="373"/>
      <c r="H17" s="524"/>
      <c r="I17" s="524"/>
      <c r="J17" s="524"/>
      <c r="K17" s="524"/>
      <c r="L17" s="524"/>
      <c r="M17" s="56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528"/>
      <c r="B18" s="530"/>
      <c r="C18" s="530"/>
      <c r="D18" s="532"/>
      <c r="E18" s="534"/>
      <c r="F18" s="536"/>
      <c r="G18" s="373"/>
      <c r="H18" s="524"/>
      <c r="I18" s="524"/>
      <c r="J18" s="524"/>
      <c r="K18" s="524"/>
      <c r="L18" s="524"/>
      <c r="M18" s="56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27">
        <f>'7- Mapa Final'!A20</f>
        <v>2</v>
      </c>
      <c r="B19" s="529" t="str">
        <f>'7- Mapa Final'!B20</f>
        <v xml:space="preserve"> Incumplimiento de los términos legales para resolver requerimientos </v>
      </c>
      <c r="C19" s="529" t="str">
        <f>'7- Mapa Final'!C20</f>
        <v xml:space="preserve">Respuesta extemporanea de peticiones </v>
      </c>
      <c r="D19" s="531" t="str">
        <f>'7- Mapa Final'!J20</f>
        <v>Muy Alta - 5</v>
      </c>
      <c r="E19" s="533" t="str">
        <f>'7- Mapa Final'!K20</f>
        <v>Leve - 1</v>
      </c>
      <c r="F19" s="535" t="str">
        <f>'7- Mapa Final'!M20</f>
        <v>Alto - 5</v>
      </c>
      <c r="G19" s="373"/>
      <c r="H19" s="524"/>
      <c r="I19" s="524"/>
      <c r="J19" s="524"/>
      <c r="K19" s="524"/>
      <c r="L19" s="524"/>
      <c r="M19" s="56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28"/>
      <c r="B20" s="530"/>
      <c r="C20" s="530"/>
      <c r="D20" s="532"/>
      <c r="E20" s="534"/>
      <c r="F20" s="536"/>
      <c r="G20" s="373"/>
      <c r="H20" s="524"/>
      <c r="I20" s="524"/>
      <c r="J20" s="524"/>
      <c r="K20" s="524"/>
      <c r="L20" s="524"/>
      <c r="M20" s="56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8"/>
      <c r="B21" s="530"/>
      <c r="C21" s="530"/>
      <c r="D21" s="532"/>
      <c r="E21" s="534"/>
      <c r="F21" s="536"/>
      <c r="G21" s="373"/>
      <c r="H21" s="524"/>
      <c r="I21" s="524"/>
      <c r="J21" s="524"/>
      <c r="K21" s="524"/>
      <c r="L21" s="524"/>
      <c r="M21" s="56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8"/>
      <c r="B22" s="530"/>
      <c r="C22" s="530"/>
      <c r="D22" s="532"/>
      <c r="E22" s="534"/>
      <c r="F22" s="536"/>
      <c r="G22" s="373"/>
      <c r="H22" s="524"/>
      <c r="I22" s="524"/>
      <c r="J22" s="524"/>
      <c r="K22" s="524"/>
      <c r="L22" s="524"/>
      <c r="M22" s="56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28"/>
      <c r="B23" s="530"/>
      <c r="C23" s="530"/>
      <c r="D23" s="532"/>
      <c r="E23" s="534"/>
      <c r="F23" s="536"/>
      <c r="G23" s="373"/>
      <c r="H23" s="524"/>
      <c r="I23" s="524"/>
      <c r="J23" s="524"/>
      <c r="K23" s="524"/>
      <c r="L23" s="524"/>
      <c r="M23" s="56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28"/>
      <c r="B24" s="530"/>
      <c r="C24" s="530"/>
      <c r="D24" s="532"/>
      <c r="E24" s="534"/>
      <c r="F24" s="536"/>
      <c r="G24" s="373"/>
      <c r="H24" s="524"/>
      <c r="I24" s="524"/>
      <c r="J24" s="524"/>
      <c r="K24" s="524"/>
      <c r="L24" s="524"/>
      <c r="M24" s="566"/>
      <c r="N24" s="34"/>
      <c r="O24" s="34"/>
    </row>
    <row r="25" spans="1:169">
      <c r="A25" s="528"/>
      <c r="B25" s="530"/>
      <c r="C25" s="530"/>
      <c r="D25" s="532"/>
      <c r="E25" s="534"/>
      <c r="F25" s="536"/>
      <c r="G25" s="373"/>
      <c r="H25" s="524"/>
      <c r="I25" s="524"/>
      <c r="J25" s="524"/>
      <c r="K25" s="524"/>
      <c r="L25" s="524"/>
      <c r="M25" s="566"/>
      <c r="N25" s="34"/>
      <c r="O25" s="34"/>
    </row>
    <row r="26" spans="1:169">
      <c r="A26" s="528"/>
      <c r="B26" s="530"/>
      <c r="C26" s="530"/>
      <c r="D26" s="532"/>
      <c r="E26" s="534"/>
      <c r="F26" s="536"/>
      <c r="G26" s="373"/>
      <c r="H26" s="524"/>
      <c r="I26" s="524"/>
      <c r="J26" s="524"/>
      <c r="K26" s="524"/>
      <c r="L26" s="524"/>
      <c r="M26" s="566"/>
      <c r="N26" s="34"/>
      <c r="O26" s="34"/>
    </row>
    <row r="27" spans="1:169">
      <c r="A27" s="528"/>
      <c r="B27" s="530"/>
      <c r="C27" s="530"/>
      <c r="D27" s="532"/>
      <c r="E27" s="534"/>
      <c r="F27" s="536"/>
      <c r="G27" s="373"/>
      <c r="H27" s="524"/>
      <c r="I27" s="524"/>
      <c r="J27" s="524"/>
      <c r="K27" s="524"/>
      <c r="L27" s="524"/>
      <c r="M27" s="566"/>
      <c r="N27" s="34"/>
      <c r="O27" s="34"/>
    </row>
    <row r="28" spans="1:169" ht="15.75" thickBot="1">
      <c r="A28" s="528"/>
      <c r="B28" s="530"/>
      <c r="C28" s="530"/>
      <c r="D28" s="532"/>
      <c r="E28" s="534"/>
      <c r="F28" s="536"/>
      <c r="G28" s="373"/>
      <c r="H28" s="524"/>
      <c r="I28" s="524"/>
      <c r="J28" s="524"/>
      <c r="K28" s="524"/>
      <c r="L28" s="524"/>
      <c r="M28" s="566"/>
      <c r="N28" s="34"/>
      <c r="O28" s="34"/>
    </row>
    <row r="29" spans="1:169" s="26" customFormat="1" ht="12.75" customHeight="1">
      <c r="A29" s="527" t="e">
        <f>'7- Mapa Final'!#REF!</f>
        <v>#REF!</v>
      </c>
      <c r="B29" s="529" t="e">
        <f>'7- Mapa Final'!#REF!</f>
        <v>#REF!</v>
      </c>
      <c r="C29" s="529" t="e">
        <f>'7- Mapa Final'!#REF!</f>
        <v>#REF!</v>
      </c>
      <c r="D29" s="531" t="e">
        <f>'7- Mapa Final'!#REF!</f>
        <v>#REF!</v>
      </c>
      <c r="E29" s="533" t="e">
        <f>'7- Mapa Final'!#REF!</f>
        <v>#REF!</v>
      </c>
      <c r="F29" s="535" t="e">
        <f>'7- Mapa Final'!#REF!</f>
        <v>#REF!</v>
      </c>
      <c r="G29" s="373"/>
      <c r="H29" s="524"/>
      <c r="I29" s="524"/>
      <c r="J29" s="524"/>
      <c r="K29" s="524"/>
      <c r="L29" s="524"/>
      <c r="M29" s="566"/>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28"/>
      <c r="B30" s="530"/>
      <c r="C30" s="530"/>
      <c r="D30" s="532"/>
      <c r="E30" s="534"/>
      <c r="F30" s="536"/>
      <c r="G30" s="373"/>
      <c r="H30" s="524"/>
      <c r="I30" s="524"/>
      <c r="J30" s="524"/>
      <c r="K30" s="524"/>
      <c r="L30" s="524"/>
      <c r="M30" s="56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28"/>
      <c r="B31" s="530"/>
      <c r="C31" s="530"/>
      <c r="D31" s="532"/>
      <c r="E31" s="534"/>
      <c r="F31" s="536"/>
      <c r="G31" s="373"/>
      <c r="H31" s="524"/>
      <c r="I31" s="524"/>
      <c r="J31" s="524"/>
      <c r="K31" s="524"/>
      <c r="L31" s="524"/>
      <c r="M31" s="56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28"/>
      <c r="B32" s="530"/>
      <c r="C32" s="530"/>
      <c r="D32" s="532"/>
      <c r="E32" s="534"/>
      <c r="F32" s="536"/>
      <c r="G32" s="373"/>
      <c r="H32" s="524"/>
      <c r="I32" s="524"/>
      <c r="J32" s="524"/>
      <c r="K32" s="524"/>
      <c r="L32" s="524"/>
      <c r="M32" s="56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28"/>
      <c r="B33" s="530"/>
      <c r="C33" s="530"/>
      <c r="D33" s="532"/>
      <c r="E33" s="534"/>
      <c r="F33" s="536"/>
      <c r="G33" s="373"/>
      <c r="H33" s="524"/>
      <c r="I33" s="524"/>
      <c r="J33" s="524"/>
      <c r="K33" s="524"/>
      <c r="L33" s="524"/>
      <c r="M33" s="56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28"/>
      <c r="B34" s="530"/>
      <c r="C34" s="530"/>
      <c r="D34" s="532"/>
      <c r="E34" s="534"/>
      <c r="F34" s="536"/>
      <c r="G34" s="373"/>
      <c r="H34" s="524"/>
      <c r="I34" s="524"/>
      <c r="J34" s="524"/>
      <c r="K34" s="524"/>
      <c r="L34" s="524"/>
      <c r="M34" s="566"/>
      <c r="N34" s="34"/>
      <c r="O34" s="34"/>
    </row>
    <row r="35" spans="1:169">
      <c r="A35" s="528"/>
      <c r="B35" s="530"/>
      <c r="C35" s="530"/>
      <c r="D35" s="532"/>
      <c r="E35" s="534"/>
      <c r="F35" s="536"/>
      <c r="G35" s="373"/>
      <c r="H35" s="524"/>
      <c r="I35" s="524"/>
      <c r="J35" s="524"/>
      <c r="K35" s="524"/>
      <c r="L35" s="524"/>
      <c r="M35" s="566"/>
      <c r="N35" s="34"/>
      <c r="O35" s="34"/>
    </row>
    <row r="36" spans="1:169">
      <c r="A36" s="528"/>
      <c r="B36" s="530"/>
      <c r="C36" s="530"/>
      <c r="D36" s="532"/>
      <c r="E36" s="534"/>
      <c r="F36" s="536"/>
      <c r="G36" s="373"/>
      <c r="H36" s="524"/>
      <c r="I36" s="524"/>
      <c r="J36" s="524"/>
      <c r="K36" s="524"/>
      <c r="L36" s="524"/>
      <c r="M36" s="566"/>
      <c r="N36" s="34"/>
      <c r="O36" s="34"/>
    </row>
    <row r="37" spans="1:169">
      <c r="A37" s="528"/>
      <c r="B37" s="530"/>
      <c r="C37" s="530"/>
      <c r="D37" s="532"/>
      <c r="E37" s="534"/>
      <c r="F37" s="536"/>
      <c r="G37" s="373"/>
      <c r="H37" s="524"/>
      <c r="I37" s="524"/>
      <c r="J37" s="524"/>
      <c r="K37" s="524"/>
      <c r="L37" s="524"/>
      <c r="M37" s="566"/>
      <c r="N37" s="34"/>
      <c r="O37" s="34"/>
    </row>
    <row r="38" spans="1:169" ht="15.75" thickBot="1">
      <c r="A38" s="528"/>
      <c r="B38" s="530"/>
      <c r="C38" s="530"/>
      <c r="D38" s="532"/>
      <c r="E38" s="534"/>
      <c r="F38" s="536"/>
      <c r="G38" s="373"/>
      <c r="H38" s="524"/>
      <c r="I38" s="524"/>
      <c r="J38" s="524"/>
      <c r="K38" s="524"/>
      <c r="L38" s="524"/>
      <c r="M38" s="566"/>
      <c r="N38" s="34"/>
      <c r="O38" s="34"/>
    </row>
    <row r="39" spans="1:169" s="26" customFormat="1" ht="12.75" customHeight="1">
      <c r="A39" s="527">
        <f>'7- Mapa Final'!A30</f>
        <v>3</v>
      </c>
      <c r="B39" s="529" t="str">
        <f>'7- Mapa Final'!B30</f>
        <v>Desactualización, pérdida o acceso no autorizado a la información de las Historias Laborales</v>
      </c>
      <c r="C39" s="529" t="str">
        <f>'7- Mapa Final'!C30</f>
        <v xml:space="preserve">Se modifican, desaparecen, alteraran  o divulgan documentos o información de las historias laborales </v>
      </c>
      <c r="D39" s="531" t="str">
        <f>'7- Mapa Final'!J30</f>
        <v>Muy Baja - 1</v>
      </c>
      <c r="E39" s="533" t="str">
        <f>'7- Mapa Final'!K30</f>
        <v>Moderado - 3</v>
      </c>
      <c r="F39" s="535" t="str">
        <f>'7- Mapa Final'!M30</f>
        <v>Moderado - 3</v>
      </c>
      <c r="G39" s="373"/>
      <c r="H39" s="524"/>
      <c r="I39" s="524"/>
      <c r="J39" s="524"/>
      <c r="K39" s="524"/>
      <c r="L39" s="524"/>
      <c r="M39" s="566"/>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28"/>
      <c r="B40" s="530"/>
      <c r="C40" s="530"/>
      <c r="D40" s="532"/>
      <c r="E40" s="534"/>
      <c r="F40" s="536"/>
      <c r="G40" s="373"/>
      <c r="H40" s="524"/>
      <c r="I40" s="524"/>
      <c r="J40" s="524"/>
      <c r="K40" s="524"/>
      <c r="L40" s="524"/>
      <c r="M40" s="56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28"/>
      <c r="B41" s="530"/>
      <c r="C41" s="530"/>
      <c r="D41" s="532"/>
      <c r="E41" s="534"/>
      <c r="F41" s="536"/>
      <c r="G41" s="373"/>
      <c r="H41" s="524"/>
      <c r="I41" s="524"/>
      <c r="J41" s="524"/>
      <c r="K41" s="524"/>
      <c r="L41" s="524"/>
      <c r="M41" s="56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28"/>
      <c r="B42" s="530"/>
      <c r="C42" s="530"/>
      <c r="D42" s="532"/>
      <c r="E42" s="534"/>
      <c r="F42" s="536"/>
      <c r="G42" s="373"/>
      <c r="H42" s="524"/>
      <c r="I42" s="524"/>
      <c r="J42" s="524"/>
      <c r="K42" s="524"/>
      <c r="L42" s="524"/>
      <c r="M42" s="56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28"/>
      <c r="B43" s="530"/>
      <c r="C43" s="530"/>
      <c r="D43" s="532"/>
      <c r="E43" s="534"/>
      <c r="F43" s="536"/>
      <c r="G43" s="373"/>
      <c r="H43" s="524"/>
      <c r="I43" s="524"/>
      <c r="J43" s="524"/>
      <c r="K43" s="524"/>
      <c r="L43" s="524"/>
      <c r="M43" s="56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28"/>
      <c r="B44" s="530"/>
      <c r="C44" s="530"/>
      <c r="D44" s="532"/>
      <c r="E44" s="534"/>
      <c r="F44" s="536"/>
      <c r="G44" s="373"/>
      <c r="H44" s="524"/>
      <c r="I44" s="524"/>
      <c r="J44" s="524"/>
      <c r="K44" s="524"/>
      <c r="L44" s="524"/>
      <c r="M44" s="566"/>
      <c r="N44" s="34"/>
      <c r="O44" s="34"/>
    </row>
    <row r="45" spans="1:169">
      <c r="A45" s="528"/>
      <c r="B45" s="530"/>
      <c r="C45" s="530"/>
      <c r="D45" s="532"/>
      <c r="E45" s="534"/>
      <c r="F45" s="536"/>
      <c r="G45" s="373"/>
      <c r="H45" s="524"/>
      <c r="I45" s="524"/>
      <c r="J45" s="524"/>
      <c r="K45" s="524"/>
      <c r="L45" s="524"/>
      <c r="M45" s="566"/>
      <c r="N45" s="34"/>
      <c r="O45" s="34"/>
    </row>
    <row r="46" spans="1:169">
      <c r="A46" s="528"/>
      <c r="B46" s="530"/>
      <c r="C46" s="530"/>
      <c r="D46" s="532"/>
      <c r="E46" s="534"/>
      <c r="F46" s="536"/>
      <c r="G46" s="373"/>
      <c r="H46" s="524"/>
      <c r="I46" s="524"/>
      <c r="J46" s="524"/>
      <c r="K46" s="524"/>
      <c r="L46" s="524"/>
      <c r="M46" s="566"/>
      <c r="N46" s="34"/>
      <c r="O46" s="34"/>
    </row>
    <row r="47" spans="1:169">
      <c r="A47" s="528"/>
      <c r="B47" s="530"/>
      <c r="C47" s="530"/>
      <c r="D47" s="532"/>
      <c r="E47" s="534"/>
      <c r="F47" s="536"/>
      <c r="G47" s="373"/>
      <c r="H47" s="524"/>
      <c r="I47" s="524"/>
      <c r="J47" s="524"/>
      <c r="K47" s="524"/>
      <c r="L47" s="524"/>
      <c r="M47" s="566"/>
      <c r="N47" s="34"/>
      <c r="O47" s="34"/>
    </row>
    <row r="48" spans="1:169" ht="15.75" thickBot="1">
      <c r="A48" s="528"/>
      <c r="B48" s="530"/>
      <c r="C48" s="530"/>
      <c r="D48" s="532"/>
      <c r="E48" s="534"/>
      <c r="F48" s="536"/>
      <c r="G48" s="373"/>
      <c r="H48" s="524"/>
      <c r="I48" s="524"/>
      <c r="J48" s="524"/>
      <c r="K48" s="524"/>
      <c r="L48" s="524"/>
      <c r="M48" s="566"/>
      <c r="N48" s="34"/>
      <c r="O48" s="34"/>
    </row>
    <row r="49" spans="1:169" s="26" customFormat="1" ht="12.75" customHeight="1">
      <c r="A49" s="527">
        <f>'7- Mapa Final'!A40</f>
        <v>4</v>
      </c>
      <c r="B49" s="529" t="str">
        <f>'7- Mapa Final'!B40</f>
        <v>Inexactitud en el pago de sueldos y demás conceptos laborales</v>
      </c>
      <c r="C49" s="529" t="str">
        <f>'7- Mapa Final'!C40</f>
        <v>Liquidacion de Nomina con inconsistencias en los valores finales con respecto a las novedades prsentadas</v>
      </c>
      <c r="D49" s="531" t="str">
        <f>'7- Mapa Final'!J40</f>
        <v>Media - 3</v>
      </c>
      <c r="E49" s="533" t="str">
        <f>'7- Mapa Final'!K40</f>
        <v>Leve - 1</v>
      </c>
      <c r="F49" s="535" t="str">
        <f>'7- Mapa Final'!M40</f>
        <v>Moderado - 3</v>
      </c>
      <c r="G49" s="373"/>
      <c r="H49" s="524"/>
      <c r="I49" s="524"/>
      <c r="J49" s="524"/>
      <c r="K49" s="524"/>
      <c r="L49" s="524"/>
      <c r="M49" s="566"/>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28"/>
      <c r="B50" s="530"/>
      <c r="C50" s="530"/>
      <c r="D50" s="532"/>
      <c r="E50" s="534"/>
      <c r="F50" s="536"/>
      <c r="G50" s="373"/>
      <c r="H50" s="524"/>
      <c r="I50" s="524"/>
      <c r="J50" s="524"/>
      <c r="K50" s="524"/>
      <c r="L50" s="524"/>
      <c r="M50" s="56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28"/>
      <c r="B51" s="530"/>
      <c r="C51" s="530"/>
      <c r="D51" s="532"/>
      <c r="E51" s="534"/>
      <c r="F51" s="536"/>
      <c r="G51" s="373"/>
      <c r="H51" s="524"/>
      <c r="I51" s="524"/>
      <c r="J51" s="524"/>
      <c r="K51" s="524"/>
      <c r="L51" s="524"/>
      <c r="M51" s="56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28"/>
      <c r="B52" s="530"/>
      <c r="C52" s="530"/>
      <c r="D52" s="532"/>
      <c r="E52" s="534"/>
      <c r="F52" s="536"/>
      <c r="G52" s="373"/>
      <c r="H52" s="524"/>
      <c r="I52" s="524"/>
      <c r="J52" s="524"/>
      <c r="K52" s="524"/>
      <c r="L52" s="524"/>
      <c r="M52" s="56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28"/>
      <c r="B53" s="530"/>
      <c r="C53" s="530"/>
      <c r="D53" s="532"/>
      <c r="E53" s="534"/>
      <c r="F53" s="536"/>
      <c r="G53" s="373"/>
      <c r="H53" s="524"/>
      <c r="I53" s="524"/>
      <c r="J53" s="524"/>
      <c r="K53" s="524"/>
      <c r="L53" s="524"/>
      <c r="M53" s="56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28"/>
      <c r="B54" s="530"/>
      <c r="C54" s="530"/>
      <c r="D54" s="532"/>
      <c r="E54" s="534"/>
      <c r="F54" s="536"/>
      <c r="G54" s="373"/>
      <c r="H54" s="524"/>
      <c r="I54" s="524"/>
      <c r="J54" s="524"/>
      <c r="K54" s="524"/>
      <c r="L54" s="524"/>
      <c r="M54" s="566"/>
      <c r="N54" s="34"/>
      <c r="O54" s="34"/>
    </row>
    <row r="55" spans="1:169">
      <c r="A55" s="528"/>
      <c r="B55" s="530"/>
      <c r="C55" s="530"/>
      <c r="D55" s="532"/>
      <c r="E55" s="534"/>
      <c r="F55" s="536"/>
      <c r="G55" s="373"/>
      <c r="H55" s="524"/>
      <c r="I55" s="524"/>
      <c r="J55" s="524"/>
      <c r="K55" s="524"/>
      <c r="L55" s="524"/>
      <c r="M55" s="566"/>
      <c r="N55" s="34"/>
      <c r="O55" s="34"/>
    </row>
    <row r="56" spans="1:169">
      <c r="A56" s="528"/>
      <c r="B56" s="530"/>
      <c r="C56" s="530"/>
      <c r="D56" s="532"/>
      <c r="E56" s="534"/>
      <c r="F56" s="536"/>
      <c r="G56" s="373"/>
      <c r="H56" s="524"/>
      <c r="I56" s="524"/>
      <c r="J56" s="524"/>
      <c r="K56" s="524"/>
      <c r="L56" s="524"/>
      <c r="M56" s="566"/>
      <c r="N56" s="34"/>
      <c r="O56" s="34"/>
    </row>
    <row r="57" spans="1:169">
      <c r="A57" s="528"/>
      <c r="B57" s="530"/>
      <c r="C57" s="530"/>
      <c r="D57" s="532"/>
      <c r="E57" s="534"/>
      <c r="F57" s="536"/>
      <c r="G57" s="373"/>
      <c r="H57" s="524"/>
      <c r="I57" s="524"/>
      <c r="J57" s="524"/>
      <c r="K57" s="524"/>
      <c r="L57" s="524"/>
      <c r="M57" s="566"/>
      <c r="N57" s="34"/>
      <c r="O57" s="34"/>
    </row>
    <row r="58" spans="1:169" ht="15.75" thickBot="1">
      <c r="A58" s="528"/>
      <c r="B58" s="530"/>
      <c r="C58" s="530"/>
      <c r="D58" s="532"/>
      <c r="E58" s="534"/>
      <c r="F58" s="536"/>
      <c r="G58" s="373"/>
      <c r="H58" s="524"/>
      <c r="I58" s="524"/>
      <c r="J58" s="524"/>
      <c r="K58" s="524"/>
      <c r="L58" s="524"/>
      <c r="M58" s="566"/>
      <c r="N58" s="34"/>
      <c r="O58" s="34"/>
    </row>
    <row r="59" spans="1:169" s="26" customFormat="1" ht="12.75" customHeight="1">
      <c r="A59" s="527">
        <f>'7- Mapa Final'!A50</f>
        <v>5</v>
      </c>
      <c r="B59" s="529" t="str">
        <f>'7- Mapa Final'!B50</f>
        <v>Recibir dádivas o beneficios a nombre propio o de terceros para favorecer, modificar,  retirar servidores judiciales o  alterar difundir información personal</v>
      </c>
      <c r="C59" s="529" t="str">
        <f>'7- Mapa Final'!C50</f>
        <v>posiblidad de alterar informacion de las plantas, inclusion de novedades sin que  cumplan con la totalidad de  requisitos y/o alteracion de la información  de las hojas de vida  que no coincidan con la realidad</v>
      </c>
      <c r="D59" s="531" t="str">
        <f>'7- Mapa Final'!J50</f>
        <v>Alta - 4</v>
      </c>
      <c r="E59" s="533" t="str">
        <f>'7- Mapa Final'!K50</f>
        <v>Catastrófico - 5</v>
      </c>
      <c r="F59" s="535" t="str">
        <f>'7- Mapa Final'!M50</f>
        <v>Extremo - 20</v>
      </c>
      <c r="G59" s="373"/>
      <c r="H59" s="524"/>
      <c r="I59" s="524"/>
      <c r="J59" s="524"/>
      <c r="K59" s="524"/>
      <c r="L59" s="524"/>
      <c r="M59" s="566"/>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28"/>
      <c r="B60" s="530"/>
      <c r="C60" s="530"/>
      <c r="D60" s="532"/>
      <c r="E60" s="534"/>
      <c r="F60" s="536"/>
      <c r="G60" s="373"/>
      <c r="H60" s="524"/>
      <c r="I60" s="524"/>
      <c r="J60" s="524"/>
      <c r="K60" s="524"/>
      <c r="L60" s="524"/>
      <c r="M60" s="56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28"/>
      <c r="B61" s="530"/>
      <c r="C61" s="530"/>
      <c r="D61" s="532"/>
      <c r="E61" s="534"/>
      <c r="F61" s="536"/>
      <c r="G61" s="373"/>
      <c r="H61" s="524"/>
      <c r="I61" s="524"/>
      <c r="J61" s="524"/>
      <c r="K61" s="524"/>
      <c r="L61" s="524"/>
      <c r="M61" s="56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28"/>
      <c r="B62" s="530"/>
      <c r="C62" s="530"/>
      <c r="D62" s="532"/>
      <c r="E62" s="534"/>
      <c r="F62" s="536"/>
      <c r="G62" s="373"/>
      <c r="H62" s="524"/>
      <c r="I62" s="524"/>
      <c r="J62" s="524"/>
      <c r="K62" s="524"/>
      <c r="L62" s="524"/>
      <c r="M62" s="56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28"/>
      <c r="B63" s="530"/>
      <c r="C63" s="530"/>
      <c r="D63" s="532"/>
      <c r="E63" s="534"/>
      <c r="F63" s="536"/>
      <c r="G63" s="373"/>
      <c r="H63" s="524"/>
      <c r="I63" s="524"/>
      <c r="J63" s="524"/>
      <c r="K63" s="524"/>
      <c r="L63" s="524"/>
      <c r="M63" s="56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28"/>
      <c r="B64" s="530"/>
      <c r="C64" s="530"/>
      <c r="D64" s="532"/>
      <c r="E64" s="534"/>
      <c r="F64" s="536"/>
      <c r="G64" s="373"/>
      <c r="H64" s="524"/>
      <c r="I64" s="524"/>
      <c r="J64" s="524"/>
      <c r="K64" s="524"/>
      <c r="L64" s="524"/>
      <c r="M64" s="566"/>
      <c r="N64" s="34"/>
      <c r="O64" s="34"/>
    </row>
    <row r="65" spans="1:15">
      <c r="A65" s="528"/>
      <c r="B65" s="530"/>
      <c r="C65" s="530"/>
      <c r="D65" s="532"/>
      <c r="E65" s="534"/>
      <c r="F65" s="536"/>
      <c r="G65" s="373"/>
      <c r="H65" s="524"/>
      <c r="I65" s="524"/>
      <c r="J65" s="524"/>
      <c r="K65" s="524"/>
      <c r="L65" s="524"/>
      <c r="M65" s="566"/>
      <c r="N65" s="34"/>
      <c r="O65" s="34"/>
    </row>
    <row r="66" spans="1:15">
      <c r="A66" s="528"/>
      <c r="B66" s="530"/>
      <c r="C66" s="530"/>
      <c r="D66" s="532"/>
      <c r="E66" s="534"/>
      <c r="F66" s="536"/>
      <c r="G66" s="373"/>
      <c r="H66" s="524"/>
      <c r="I66" s="524"/>
      <c r="J66" s="524"/>
      <c r="K66" s="524"/>
      <c r="L66" s="524"/>
      <c r="M66" s="566"/>
      <c r="N66" s="34"/>
      <c r="O66" s="34"/>
    </row>
    <row r="67" spans="1:15">
      <c r="A67" s="528"/>
      <c r="B67" s="530"/>
      <c r="C67" s="530"/>
      <c r="D67" s="532"/>
      <c r="E67" s="534"/>
      <c r="F67" s="536"/>
      <c r="G67" s="373"/>
      <c r="H67" s="524"/>
      <c r="I67" s="524"/>
      <c r="J67" s="524"/>
      <c r="K67" s="524"/>
      <c r="L67" s="524"/>
      <c r="M67" s="566"/>
      <c r="N67" s="34"/>
      <c r="O67" s="34"/>
    </row>
    <row r="68" spans="1:15" ht="15.75" thickBot="1">
      <c r="A68" s="528"/>
      <c r="B68" s="530"/>
      <c r="C68" s="530"/>
      <c r="D68" s="532"/>
      <c r="E68" s="534"/>
      <c r="F68" s="536"/>
      <c r="G68" s="374"/>
      <c r="H68" s="538"/>
      <c r="I68" s="538"/>
      <c r="J68" s="538"/>
      <c r="K68" s="538"/>
      <c r="L68" s="538"/>
      <c r="M68" s="567"/>
      <c r="N68" s="34"/>
      <c r="O68" s="34"/>
    </row>
    <row r="69" spans="1:15" ht="15" customHeight="1">
      <c r="A69" s="527">
        <f>'7- Mapa Final'!A60</f>
        <v>6</v>
      </c>
      <c r="B69" s="529" t="str">
        <f>'7- Mapa Final'!B60</f>
        <v>Ofrecer, prometer, entregar, aceptar o solicitar una ventaja indebida para adulterar las novedades de nómina,  prestaciones sociales, incapacidades y licencias, en favor propio o de terceros</v>
      </c>
      <c r="C69" s="529" t="str">
        <f>'7- Mapa Final'!C60</f>
        <v>Cuando  se  manipula la información de pre-nómina, nómina, incapacidades y licencias para generar beneficios indebidos.
.</v>
      </c>
      <c r="D69" s="531" t="str">
        <f>'7- Mapa Final'!J60</f>
        <v>Muy Baja - 1</v>
      </c>
      <c r="E69" s="533" t="str">
        <f>'7- Mapa Final'!K60</f>
        <v>Mayor - 4</v>
      </c>
      <c r="F69" s="535" t="str">
        <f>'7- Mapa Final'!M60</f>
        <v>Alto  - 4</v>
      </c>
      <c r="G69" s="373"/>
      <c r="H69" s="524"/>
      <c r="I69" s="524"/>
      <c r="J69" s="524"/>
      <c r="K69" s="524"/>
      <c r="L69" s="524"/>
      <c r="M69" s="566"/>
    </row>
    <row r="70" spans="1:15">
      <c r="A70" s="528"/>
      <c r="B70" s="530"/>
      <c r="C70" s="530"/>
      <c r="D70" s="532"/>
      <c r="E70" s="534"/>
      <c r="F70" s="536"/>
      <c r="G70" s="373"/>
      <c r="H70" s="524"/>
      <c r="I70" s="524"/>
      <c r="J70" s="524"/>
      <c r="K70" s="524"/>
      <c r="L70" s="524"/>
      <c r="M70" s="566"/>
    </row>
    <row r="71" spans="1:15">
      <c r="A71" s="528"/>
      <c r="B71" s="530"/>
      <c r="C71" s="530"/>
      <c r="D71" s="532"/>
      <c r="E71" s="534"/>
      <c r="F71" s="536"/>
      <c r="G71" s="373"/>
      <c r="H71" s="524"/>
      <c r="I71" s="524"/>
      <c r="J71" s="524"/>
      <c r="K71" s="524"/>
      <c r="L71" s="524"/>
      <c r="M71" s="566"/>
    </row>
    <row r="72" spans="1:15">
      <c r="A72" s="528"/>
      <c r="B72" s="530"/>
      <c r="C72" s="530"/>
      <c r="D72" s="532"/>
      <c r="E72" s="534"/>
      <c r="F72" s="536"/>
      <c r="G72" s="373"/>
      <c r="H72" s="524"/>
      <c r="I72" s="524"/>
      <c r="J72" s="524"/>
      <c r="K72" s="524"/>
      <c r="L72" s="524"/>
      <c r="M72" s="566"/>
    </row>
    <row r="73" spans="1:15">
      <c r="A73" s="528"/>
      <c r="B73" s="530"/>
      <c r="C73" s="530"/>
      <c r="D73" s="532"/>
      <c r="E73" s="534"/>
      <c r="F73" s="536"/>
      <c r="G73" s="373"/>
      <c r="H73" s="524"/>
      <c r="I73" s="524"/>
      <c r="J73" s="524"/>
      <c r="K73" s="524"/>
      <c r="L73" s="524"/>
      <c r="M73" s="566"/>
    </row>
    <row r="74" spans="1:15">
      <c r="A74" s="528"/>
      <c r="B74" s="530"/>
      <c r="C74" s="530"/>
      <c r="D74" s="532"/>
      <c r="E74" s="534"/>
      <c r="F74" s="536"/>
      <c r="G74" s="373"/>
      <c r="H74" s="524"/>
      <c r="I74" s="524"/>
      <c r="J74" s="524"/>
      <c r="K74" s="524"/>
      <c r="L74" s="524"/>
      <c r="M74" s="566"/>
    </row>
    <row r="75" spans="1:15">
      <c r="A75" s="528"/>
      <c r="B75" s="530"/>
      <c r="C75" s="530"/>
      <c r="D75" s="532"/>
      <c r="E75" s="534"/>
      <c r="F75" s="536"/>
      <c r="G75" s="373"/>
      <c r="H75" s="524"/>
      <c r="I75" s="524"/>
      <c r="J75" s="524"/>
      <c r="K75" s="524"/>
      <c r="L75" s="524"/>
      <c r="M75" s="566"/>
    </row>
    <row r="76" spans="1:15">
      <c r="A76" s="528"/>
      <c r="B76" s="530"/>
      <c r="C76" s="530"/>
      <c r="D76" s="532"/>
      <c r="E76" s="534"/>
      <c r="F76" s="536"/>
      <c r="G76" s="373"/>
      <c r="H76" s="524"/>
      <c r="I76" s="524"/>
      <c r="J76" s="524"/>
      <c r="K76" s="524"/>
      <c r="L76" s="524"/>
      <c r="M76" s="566"/>
    </row>
    <row r="77" spans="1:15">
      <c r="A77" s="528"/>
      <c r="B77" s="530"/>
      <c r="C77" s="530"/>
      <c r="D77" s="532"/>
      <c r="E77" s="534"/>
      <c r="F77" s="536"/>
      <c r="G77" s="373"/>
      <c r="H77" s="524"/>
      <c r="I77" s="524"/>
      <c r="J77" s="524"/>
      <c r="K77" s="524"/>
      <c r="L77" s="524"/>
      <c r="M77" s="566"/>
    </row>
    <row r="78" spans="1:15" ht="15.75" thickBot="1">
      <c r="A78" s="528"/>
      <c r="B78" s="530"/>
      <c r="C78" s="530"/>
      <c r="D78" s="532"/>
      <c r="E78" s="534"/>
      <c r="F78" s="536"/>
      <c r="G78" s="374"/>
      <c r="H78" s="538"/>
      <c r="I78" s="538"/>
      <c r="J78" s="538"/>
      <c r="K78" s="538"/>
      <c r="L78" s="538"/>
      <c r="M78" s="567"/>
    </row>
    <row r="79" spans="1:15" ht="15" customHeight="1">
      <c r="A79" s="527">
        <f>'7- Mapa Final'!A70</f>
        <v>7</v>
      </c>
      <c r="B79" s="529" t="str">
        <f>'7- Mapa Final'!B70</f>
        <v>Ofrecer, prometer, entregar, aceptar o solicitar una ventaja indebida para hacer modificaciones  fraudulentas de historias laborales, para favorecer el reconocimiento irregular de pensiones de jubilación, retroactivos.</v>
      </c>
      <c r="C79" s="529" t="str">
        <f>'7- Mapa Final'!C70</f>
        <v>Cuando de manera indebida se alteran las bases de datos para  aumentar fraudulentamente el número de semanas cotizadas a personas que no cumplen con el tiempo laboral exigido por la ley, aportar documentación falsa  y alterar sin soporte el número de semanas.</v>
      </c>
      <c r="D79" s="531" t="str">
        <f>'7- Mapa Final'!J70</f>
        <v>Muy Baja - 1</v>
      </c>
      <c r="E79" s="533" t="str">
        <f>'7- Mapa Final'!K70</f>
        <v>Mayor - 4</v>
      </c>
      <c r="F79" s="535" t="str">
        <f>'7- Mapa Final'!M70</f>
        <v>Alto  - 4</v>
      </c>
      <c r="G79" s="373"/>
      <c r="H79" s="524"/>
      <c r="I79" s="524"/>
      <c r="J79" s="524"/>
      <c r="K79" s="524"/>
      <c r="L79" s="524"/>
      <c r="M79" s="566"/>
    </row>
    <row r="80" spans="1:15">
      <c r="A80" s="528"/>
      <c r="B80" s="530"/>
      <c r="C80" s="530"/>
      <c r="D80" s="532"/>
      <c r="E80" s="534"/>
      <c r="F80" s="536"/>
      <c r="G80" s="373"/>
      <c r="H80" s="524"/>
      <c r="I80" s="524"/>
      <c r="J80" s="524"/>
      <c r="K80" s="524"/>
      <c r="L80" s="524"/>
      <c r="M80" s="566"/>
    </row>
    <row r="81" spans="1:13">
      <c r="A81" s="528"/>
      <c r="B81" s="530"/>
      <c r="C81" s="530"/>
      <c r="D81" s="532"/>
      <c r="E81" s="534"/>
      <c r="F81" s="536"/>
      <c r="G81" s="373"/>
      <c r="H81" s="524"/>
      <c r="I81" s="524"/>
      <c r="J81" s="524"/>
      <c r="K81" s="524"/>
      <c r="L81" s="524"/>
      <c r="M81" s="566"/>
    </row>
    <row r="82" spans="1:13">
      <c r="A82" s="528"/>
      <c r="B82" s="530"/>
      <c r="C82" s="530"/>
      <c r="D82" s="532"/>
      <c r="E82" s="534"/>
      <c r="F82" s="536"/>
      <c r="G82" s="373"/>
      <c r="H82" s="524"/>
      <c r="I82" s="524"/>
      <c r="J82" s="524"/>
      <c r="K82" s="524"/>
      <c r="L82" s="524"/>
      <c r="M82" s="566"/>
    </row>
    <row r="83" spans="1:13">
      <c r="A83" s="528"/>
      <c r="B83" s="530"/>
      <c r="C83" s="530"/>
      <c r="D83" s="532"/>
      <c r="E83" s="534"/>
      <c r="F83" s="536"/>
      <c r="G83" s="373"/>
      <c r="H83" s="524"/>
      <c r="I83" s="524"/>
      <c r="J83" s="524"/>
      <c r="K83" s="524"/>
      <c r="L83" s="524"/>
      <c r="M83" s="566"/>
    </row>
    <row r="84" spans="1:13">
      <c r="A84" s="528"/>
      <c r="B84" s="530"/>
      <c r="C84" s="530"/>
      <c r="D84" s="532"/>
      <c r="E84" s="534"/>
      <c r="F84" s="536"/>
      <c r="G84" s="373"/>
      <c r="H84" s="524"/>
      <c r="I84" s="524"/>
      <c r="J84" s="524"/>
      <c r="K84" s="524"/>
      <c r="L84" s="524"/>
      <c r="M84" s="566"/>
    </row>
    <row r="85" spans="1:13">
      <c r="A85" s="528"/>
      <c r="B85" s="530"/>
      <c r="C85" s="530"/>
      <c r="D85" s="532"/>
      <c r="E85" s="534"/>
      <c r="F85" s="536"/>
      <c r="G85" s="373"/>
      <c r="H85" s="524"/>
      <c r="I85" s="524"/>
      <c r="J85" s="524"/>
      <c r="K85" s="524"/>
      <c r="L85" s="524"/>
      <c r="M85" s="566"/>
    </row>
    <row r="86" spans="1:13">
      <c r="A86" s="528"/>
      <c r="B86" s="530"/>
      <c r="C86" s="530"/>
      <c r="D86" s="532"/>
      <c r="E86" s="534"/>
      <c r="F86" s="536"/>
      <c r="G86" s="373"/>
      <c r="H86" s="524"/>
      <c r="I86" s="524"/>
      <c r="J86" s="524"/>
      <c r="K86" s="524"/>
      <c r="L86" s="524"/>
      <c r="M86" s="566"/>
    </row>
    <row r="87" spans="1:13">
      <c r="A87" s="528"/>
      <c r="B87" s="530"/>
      <c r="C87" s="530"/>
      <c r="D87" s="532"/>
      <c r="E87" s="534"/>
      <c r="F87" s="536"/>
      <c r="G87" s="373"/>
      <c r="H87" s="524"/>
      <c r="I87" s="524"/>
      <c r="J87" s="524"/>
      <c r="K87" s="524"/>
      <c r="L87" s="524"/>
      <c r="M87" s="566"/>
    </row>
    <row r="88" spans="1:13" ht="15.75" thickBot="1">
      <c r="A88" s="528"/>
      <c r="B88" s="530"/>
      <c r="C88" s="530"/>
      <c r="D88" s="532"/>
      <c r="E88" s="534"/>
      <c r="F88" s="536"/>
      <c r="G88" s="374"/>
      <c r="H88" s="538"/>
      <c r="I88" s="538"/>
      <c r="J88" s="538"/>
      <c r="K88" s="538"/>
      <c r="L88" s="538"/>
      <c r="M88" s="567"/>
    </row>
    <row r="89" spans="1:13" ht="15" customHeight="1">
      <c r="A89" s="527">
        <f>'7- Mapa Final'!A80</f>
        <v>8</v>
      </c>
      <c r="B89" s="529" t="str">
        <f>'7- Mapa Final'!B80</f>
        <v>Ofrecer, prometer, entregar, aceptar o solicitar una ventaja indebida para otorgar beneficios del Plan de Bienestar a servidores y/o sus familias con criterios subjetivos, u otorgar beneficios a personas que no tienen derecho a ellos</v>
      </c>
      <c r="C89" s="529" t="str">
        <f>'7- Mapa Final'!C80</f>
        <v>Cuando de manera indebida se otorgan beneficios en el marco de la formulación y/o ejecución del Plan de Bienestar, a terceros que no tienen derecho a ellos</v>
      </c>
      <c r="D89" s="531" t="str">
        <f>'7- Mapa Final'!J80</f>
        <v>Muy Baja - 1</v>
      </c>
      <c r="E89" s="533" t="str">
        <f>'7- Mapa Final'!K80</f>
        <v>Mayor - 4</v>
      </c>
      <c r="F89" s="535" t="str">
        <f>'7- Mapa Final'!M80</f>
        <v>Alto  - 4</v>
      </c>
      <c r="G89" s="373"/>
      <c r="H89" s="524"/>
      <c r="I89" s="524"/>
      <c r="J89" s="524"/>
      <c r="K89" s="524"/>
      <c r="L89" s="524"/>
      <c r="M89" s="566"/>
    </row>
    <row r="90" spans="1:13">
      <c r="A90" s="528"/>
      <c r="B90" s="530"/>
      <c r="C90" s="530"/>
      <c r="D90" s="532"/>
      <c r="E90" s="534"/>
      <c r="F90" s="536"/>
      <c r="G90" s="373"/>
      <c r="H90" s="524"/>
      <c r="I90" s="524"/>
      <c r="J90" s="524"/>
      <c r="K90" s="524"/>
      <c r="L90" s="524"/>
      <c r="M90" s="566"/>
    </row>
    <row r="91" spans="1:13">
      <c r="A91" s="528"/>
      <c r="B91" s="530"/>
      <c r="C91" s="530"/>
      <c r="D91" s="532"/>
      <c r="E91" s="534"/>
      <c r="F91" s="536"/>
      <c r="G91" s="373"/>
      <c r="H91" s="524"/>
      <c r="I91" s="524"/>
      <c r="J91" s="524"/>
      <c r="K91" s="524"/>
      <c r="L91" s="524"/>
      <c r="M91" s="566"/>
    </row>
    <row r="92" spans="1:13">
      <c r="A92" s="528"/>
      <c r="B92" s="530"/>
      <c r="C92" s="530"/>
      <c r="D92" s="532"/>
      <c r="E92" s="534"/>
      <c r="F92" s="536"/>
      <c r="G92" s="373"/>
      <c r="H92" s="524"/>
      <c r="I92" s="524"/>
      <c r="J92" s="524"/>
      <c r="K92" s="524"/>
      <c r="L92" s="524"/>
      <c r="M92" s="566"/>
    </row>
    <row r="93" spans="1:13">
      <c r="A93" s="528"/>
      <c r="B93" s="530"/>
      <c r="C93" s="530"/>
      <c r="D93" s="532"/>
      <c r="E93" s="534"/>
      <c r="F93" s="536"/>
      <c r="G93" s="373"/>
      <c r="H93" s="524"/>
      <c r="I93" s="524"/>
      <c r="J93" s="524"/>
      <c r="K93" s="524"/>
      <c r="L93" s="524"/>
      <c r="M93" s="566"/>
    </row>
    <row r="94" spans="1:13">
      <c r="A94" s="528"/>
      <c r="B94" s="530"/>
      <c r="C94" s="530"/>
      <c r="D94" s="532"/>
      <c r="E94" s="534"/>
      <c r="F94" s="536"/>
      <c r="G94" s="373"/>
      <c r="H94" s="524"/>
      <c r="I94" s="524"/>
      <c r="J94" s="524"/>
      <c r="K94" s="524"/>
      <c r="L94" s="524"/>
      <c r="M94" s="566"/>
    </row>
    <row r="95" spans="1:13">
      <c r="A95" s="528"/>
      <c r="B95" s="530"/>
      <c r="C95" s="530"/>
      <c r="D95" s="532"/>
      <c r="E95" s="534"/>
      <c r="F95" s="536"/>
      <c r="G95" s="373"/>
      <c r="H95" s="524"/>
      <c r="I95" s="524"/>
      <c r="J95" s="524"/>
      <c r="K95" s="524"/>
      <c r="L95" s="524"/>
      <c r="M95" s="566"/>
    </row>
    <row r="96" spans="1:13">
      <c r="A96" s="528"/>
      <c r="B96" s="530"/>
      <c r="C96" s="530"/>
      <c r="D96" s="532"/>
      <c r="E96" s="534"/>
      <c r="F96" s="536"/>
      <c r="G96" s="373"/>
      <c r="H96" s="524"/>
      <c r="I96" s="524"/>
      <c r="J96" s="524"/>
      <c r="K96" s="524"/>
      <c r="L96" s="524"/>
      <c r="M96" s="566"/>
    </row>
    <row r="97" spans="1:13">
      <c r="A97" s="528"/>
      <c r="B97" s="530"/>
      <c r="C97" s="530"/>
      <c r="D97" s="532"/>
      <c r="E97" s="534"/>
      <c r="F97" s="536"/>
      <c r="G97" s="373"/>
      <c r="H97" s="524"/>
      <c r="I97" s="524"/>
      <c r="J97" s="524"/>
      <c r="K97" s="524"/>
      <c r="L97" s="524"/>
      <c r="M97" s="566"/>
    </row>
    <row r="98" spans="1:13" ht="15.75" thickBot="1">
      <c r="A98" s="528"/>
      <c r="B98" s="530"/>
      <c r="C98" s="530"/>
      <c r="D98" s="532"/>
      <c r="E98" s="534"/>
      <c r="F98" s="536"/>
      <c r="G98" s="374"/>
      <c r="H98" s="538"/>
      <c r="I98" s="538"/>
      <c r="J98" s="538"/>
      <c r="K98" s="538"/>
      <c r="L98" s="538"/>
      <c r="M98" s="567"/>
    </row>
    <row r="99" spans="1:13" ht="15" customHeight="1">
      <c r="A99" s="527">
        <f>'7- Mapa Final'!A90</f>
        <v>9</v>
      </c>
      <c r="B99" s="529" t="str">
        <f>'7- Mapa Final'!B90</f>
        <v>Ofrecer, prometer, entregar, aceptar o solicitar una ventaja indebida para el trámite de vinculación sin cumplir con los requisitos establecidos</v>
      </c>
      <c r="C99" s="529" t="str">
        <f>'7- Mapa Final'!C90</f>
        <v>Cuando de manera indebida se alteran documentos, se aporta documentación falsa o se realizan vinculaciones de personal sin los soporte requeridos.</v>
      </c>
      <c r="D99" s="531" t="str">
        <f>'7- Mapa Final'!J90</f>
        <v>Muy Baja - 1</v>
      </c>
      <c r="E99" s="533" t="str">
        <f>'7- Mapa Final'!K90</f>
        <v>Mayor - 4</v>
      </c>
      <c r="F99" s="535" t="str">
        <f>'7- Mapa Final'!M90</f>
        <v>Alto  - 4</v>
      </c>
      <c r="G99" s="373"/>
      <c r="H99" s="524"/>
      <c r="I99" s="524"/>
      <c r="J99" s="524"/>
      <c r="K99" s="524"/>
      <c r="L99" s="524"/>
      <c r="M99" s="566"/>
    </row>
    <row r="100" spans="1:13">
      <c r="A100" s="528"/>
      <c r="B100" s="530"/>
      <c r="C100" s="530"/>
      <c r="D100" s="532"/>
      <c r="E100" s="534"/>
      <c r="F100" s="536"/>
      <c r="G100" s="373"/>
      <c r="H100" s="524"/>
      <c r="I100" s="524"/>
      <c r="J100" s="524"/>
      <c r="K100" s="524"/>
      <c r="L100" s="524"/>
      <c r="M100" s="566"/>
    </row>
    <row r="101" spans="1:13">
      <c r="A101" s="528"/>
      <c r="B101" s="530"/>
      <c r="C101" s="530"/>
      <c r="D101" s="532"/>
      <c r="E101" s="534"/>
      <c r="F101" s="536"/>
      <c r="G101" s="373"/>
      <c r="H101" s="524"/>
      <c r="I101" s="524"/>
      <c r="J101" s="524"/>
      <c r="K101" s="524"/>
      <c r="L101" s="524"/>
      <c r="M101" s="566"/>
    </row>
    <row r="102" spans="1:13">
      <c r="A102" s="528"/>
      <c r="B102" s="530"/>
      <c r="C102" s="530"/>
      <c r="D102" s="532"/>
      <c r="E102" s="534"/>
      <c r="F102" s="536"/>
      <c r="G102" s="373"/>
      <c r="H102" s="524"/>
      <c r="I102" s="524"/>
      <c r="J102" s="524"/>
      <c r="K102" s="524"/>
      <c r="L102" s="524"/>
      <c r="M102" s="566"/>
    </row>
    <row r="103" spans="1:13">
      <c r="A103" s="528"/>
      <c r="B103" s="530"/>
      <c r="C103" s="530"/>
      <c r="D103" s="532"/>
      <c r="E103" s="534"/>
      <c r="F103" s="536"/>
      <c r="G103" s="373"/>
      <c r="H103" s="524"/>
      <c r="I103" s="524"/>
      <c r="J103" s="524"/>
      <c r="K103" s="524"/>
      <c r="L103" s="524"/>
      <c r="M103" s="566"/>
    </row>
    <row r="104" spans="1:13">
      <c r="A104" s="528"/>
      <c r="B104" s="530"/>
      <c r="C104" s="530"/>
      <c r="D104" s="532"/>
      <c r="E104" s="534"/>
      <c r="F104" s="536"/>
      <c r="G104" s="373"/>
      <c r="H104" s="524"/>
      <c r="I104" s="524"/>
      <c r="J104" s="524"/>
      <c r="K104" s="524"/>
      <c r="L104" s="524"/>
      <c r="M104" s="566"/>
    </row>
    <row r="105" spans="1:13">
      <c r="A105" s="528"/>
      <c r="B105" s="530"/>
      <c r="C105" s="530"/>
      <c r="D105" s="532"/>
      <c r="E105" s="534"/>
      <c r="F105" s="536"/>
      <c r="G105" s="373"/>
      <c r="H105" s="524"/>
      <c r="I105" s="524"/>
      <c r="J105" s="524"/>
      <c r="K105" s="524"/>
      <c r="L105" s="524"/>
      <c r="M105" s="566"/>
    </row>
    <row r="106" spans="1:13">
      <c r="A106" s="528"/>
      <c r="B106" s="530"/>
      <c r="C106" s="530"/>
      <c r="D106" s="532"/>
      <c r="E106" s="534"/>
      <c r="F106" s="536"/>
      <c r="G106" s="373"/>
      <c r="H106" s="524"/>
      <c r="I106" s="524"/>
      <c r="J106" s="524"/>
      <c r="K106" s="524"/>
      <c r="L106" s="524"/>
      <c r="M106" s="566"/>
    </row>
    <row r="107" spans="1:13">
      <c r="A107" s="528"/>
      <c r="B107" s="530"/>
      <c r="C107" s="530"/>
      <c r="D107" s="532"/>
      <c r="E107" s="534"/>
      <c r="F107" s="536"/>
      <c r="G107" s="373"/>
      <c r="H107" s="524"/>
      <c r="I107" s="524"/>
      <c r="J107" s="524"/>
      <c r="K107" s="524"/>
      <c r="L107" s="524"/>
      <c r="M107" s="566"/>
    </row>
    <row r="108" spans="1:13" ht="15.75" thickBot="1">
      <c r="A108" s="528"/>
      <c r="B108" s="530"/>
      <c r="C108" s="530"/>
      <c r="D108" s="532"/>
      <c r="E108" s="534"/>
      <c r="F108" s="536"/>
      <c r="G108" s="374"/>
      <c r="H108" s="538"/>
      <c r="I108" s="538"/>
      <c r="J108" s="538"/>
      <c r="K108" s="538"/>
      <c r="L108" s="538"/>
      <c r="M108" s="567"/>
    </row>
  </sheetData>
  <mergeCells count="147">
    <mergeCell ref="J59:J68"/>
    <mergeCell ref="K59:K68"/>
    <mergeCell ref="L59:L68"/>
    <mergeCell ref="M59:M68"/>
    <mergeCell ref="A59:A68"/>
    <mergeCell ref="B59:B68"/>
    <mergeCell ref="C59:C68"/>
    <mergeCell ref="D59:D68"/>
    <mergeCell ref="E59:E68"/>
    <mergeCell ref="F59:F68"/>
    <mergeCell ref="G59:G68"/>
    <mergeCell ref="H59:H68"/>
    <mergeCell ref="I59:I68"/>
    <mergeCell ref="J49:J58"/>
    <mergeCell ref="K49:K58"/>
    <mergeCell ref="L49:L58"/>
    <mergeCell ref="M49:M58"/>
    <mergeCell ref="A49:A58"/>
    <mergeCell ref="B49:B58"/>
    <mergeCell ref="C49:C58"/>
    <mergeCell ref="D49:D58"/>
    <mergeCell ref="E49:E58"/>
    <mergeCell ref="F49:F58"/>
    <mergeCell ref="G49:G58"/>
    <mergeCell ref="H49:H58"/>
    <mergeCell ref="I49:I58"/>
    <mergeCell ref="A39:A48"/>
    <mergeCell ref="B39:B48"/>
    <mergeCell ref="C39:C48"/>
    <mergeCell ref="D39:D48"/>
    <mergeCell ref="E39:E48"/>
    <mergeCell ref="F39:F48"/>
    <mergeCell ref="M39:M48"/>
    <mergeCell ref="G39:G48"/>
    <mergeCell ref="H39:H48"/>
    <mergeCell ref="I39:I48"/>
    <mergeCell ref="J39:J48"/>
    <mergeCell ref="K39:K48"/>
    <mergeCell ref="L39:L48"/>
    <mergeCell ref="M29:M38"/>
    <mergeCell ref="M19:M28"/>
    <mergeCell ref="F29:F38"/>
    <mergeCell ref="G29:G38"/>
    <mergeCell ref="H29:H38"/>
    <mergeCell ref="I29:I38"/>
    <mergeCell ref="G19:G28"/>
    <mergeCell ref="H19:H28"/>
    <mergeCell ref="I19:I28"/>
    <mergeCell ref="J19:J28"/>
    <mergeCell ref="K19:K28"/>
    <mergeCell ref="L19:L28"/>
    <mergeCell ref="L9:L18"/>
    <mergeCell ref="A29:A38"/>
    <mergeCell ref="B29:B38"/>
    <mergeCell ref="C29:C38"/>
    <mergeCell ref="D29:D38"/>
    <mergeCell ref="E29:E38"/>
    <mergeCell ref="A19:A28"/>
    <mergeCell ref="B19:B28"/>
    <mergeCell ref="C19:C28"/>
    <mergeCell ref="D19:D28"/>
    <mergeCell ref="E19:E28"/>
    <mergeCell ref="F19:F28"/>
    <mergeCell ref="J29:J38"/>
    <mergeCell ref="K29:K38"/>
    <mergeCell ref="L29:L38"/>
    <mergeCell ref="C9:C18"/>
    <mergeCell ref="D9:D18"/>
    <mergeCell ref="E9:E18"/>
    <mergeCell ref="F9:F18"/>
    <mergeCell ref="G9:G18"/>
    <mergeCell ref="H9:H18"/>
    <mergeCell ref="I9:I18"/>
    <mergeCell ref="J9:J18"/>
    <mergeCell ref="K9:K18"/>
    <mergeCell ref="B69:B78"/>
    <mergeCell ref="C69:C78"/>
    <mergeCell ref="D69:D78"/>
    <mergeCell ref="E69:E7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M9:M18"/>
    <mergeCell ref="A8:G8"/>
    <mergeCell ref="A9:A18"/>
    <mergeCell ref="B9:B18"/>
    <mergeCell ref="D89:D98"/>
    <mergeCell ref="E89:E98"/>
    <mergeCell ref="K69:K78"/>
    <mergeCell ref="L69:L78"/>
    <mergeCell ref="M69:M78"/>
    <mergeCell ref="A79:A88"/>
    <mergeCell ref="B79:B88"/>
    <mergeCell ref="C79:C88"/>
    <mergeCell ref="D79:D88"/>
    <mergeCell ref="E79:E88"/>
    <mergeCell ref="F79:F88"/>
    <mergeCell ref="G79:G88"/>
    <mergeCell ref="H79:H88"/>
    <mergeCell ref="I79:I88"/>
    <mergeCell ref="J79:J88"/>
    <mergeCell ref="K79:K88"/>
    <mergeCell ref="L79:L88"/>
    <mergeCell ref="M79:M88"/>
    <mergeCell ref="F69:F78"/>
    <mergeCell ref="G69:G78"/>
    <mergeCell ref="H69:H78"/>
    <mergeCell ref="I69:I78"/>
    <mergeCell ref="J69:J78"/>
    <mergeCell ref="A69:A78"/>
    <mergeCell ref="K89:K98"/>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F89:F98"/>
    <mergeCell ref="G89:G98"/>
    <mergeCell ref="H89:H98"/>
    <mergeCell ref="I89:I98"/>
    <mergeCell ref="J89:J98"/>
    <mergeCell ref="A89:A98"/>
    <mergeCell ref="B89:B98"/>
    <mergeCell ref="C89:C98"/>
  </mergeCells>
  <conditionalFormatting sqref="A6:B6">
    <cfRule type="containsText" dxfId="95" priority="203" operator="containsText" text="3- Moderado">
      <formula>NOT(ISERROR(SEARCH("3- Moderado",A6)))</formula>
    </cfRule>
    <cfRule type="containsText" dxfId="94" priority="204" operator="containsText" text="6- Moderado">
      <formula>NOT(ISERROR(SEARCH("6- Moderado",A6)))</formula>
    </cfRule>
    <cfRule type="containsText" dxfId="93" priority="205" operator="containsText" text="4- Moderado">
      <formula>NOT(ISERROR(SEARCH("4- Moderado",A6)))</formula>
    </cfRule>
    <cfRule type="containsText" dxfId="92" priority="206" operator="containsText" text="3- Bajo">
      <formula>NOT(ISERROR(SEARCH("3- Bajo",A6)))</formula>
    </cfRule>
    <cfRule type="containsText" dxfId="91" priority="207" operator="containsText" text="4- Bajo">
      <formula>NOT(ISERROR(SEARCH("4- Bajo",A6)))</formula>
    </cfRule>
    <cfRule type="containsText" dxfId="90" priority="208" operator="containsText" text="1- Bajo">
      <formula>NOT(ISERROR(SEARCH("1- Bajo",A6)))</formula>
    </cfRule>
  </conditionalFormatting>
  <conditionalFormatting sqref="A9:E9 A19:E19 A29:E29 A39:E39 A49:E49 A59:E59 A69:E69 A79:E79 A89:E89 A99:E99">
    <cfRule type="containsText" dxfId="89" priority="198" operator="containsText" text="6- Moderado">
      <formula>NOT(ISERROR(SEARCH("6- Moderado",A9)))</formula>
    </cfRule>
    <cfRule type="containsText" dxfId="88" priority="197" operator="containsText" text="3- Moderado">
      <formula>NOT(ISERROR(SEARCH("3- Moderado",A9)))</formula>
    </cfRule>
    <cfRule type="containsText" dxfId="87" priority="199" operator="containsText" text="4- Moderado">
      <formula>NOT(ISERROR(SEARCH("4- Moderado",A9)))</formula>
    </cfRule>
    <cfRule type="containsText" dxfId="86" priority="200" operator="containsText" text="3- Bajo">
      <formula>NOT(ISERROR(SEARCH("3- Bajo",A9)))</formula>
    </cfRule>
    <cfRule type="containsText" dxfId="85" priority="201" operator="containsText" text="4- Bajo">
      <formula>NOT(ISERROR(SEARCH("4- Bajo",A9)))</formula>
    </cfRule>
    <cfRule type="containsText" dxfId="84" priority="202" operator="containsText" text="1- Bajo">
      <formula>NOT(ISERROR(SEARCH("1- Bajo",A9)))</formula>
    </cfRule>
  </conditionalFormatting>
  <conditionalFormatting sqref="C7:F7">
    <cfRule type="containsText" dxfId="83" priority="171" operator="containsText" text="4- Moderado">
      <formula>NOT(ISERROR(SEARCH("4- Moderado",C7)))</formula>
    </cfRule>
    <cfRule type="containsText" dxfId="82" priority="172" operator="containsText" text="3- Bajo">
      <formula>NOT(ISERROR(SEARCH("3- Bajo",C7)))</formula>
    </cfRule>
    <cfRule type="containsText" dxfId="81" priority="169" operator="containsText" text="3- Moderado">
      <formula>NOT(ISERROR(SEARCH("3- Moderado",C7)))</formula>
    </cfRule>
    <cfRule type="containsText" dxfId="80" priority="170" operator="containsText" text="6- Moderado">
      <formula>NOT(ISERROR(SEARCH("6- Moderado",C7)))</formula>
    </cfRule>
    <cfRule type="containsText" dxfId="79" priority="174" operator="containsText" text="1- Bajo">
      <formula>NOT(ISERROR(SEARCH("1- Bajo",C7)))</formula>
    </cfRule>
    <cfRule type="containsText" dxfId="78" priority="173" operator="containsText" text="4- Bajo">
      <formula>NOT(ISERROR(SEARCH("4- Bajo",C7)))</formula>
    </cfRule>
  </conditionalFormatting>
  <conditionalFormatting sqref="D9:D108">
    <cfRule type="containsText" dxfId="77" priority="33" operator="containsText" text="Muy Alta">
      <formula>NOT(ISERROR(SEARCH("Muy Alta",D9)))</formula>
    </cfRule>
    <cfRule type="containsText" dxfId="76" priority="34" operator="containsText" text="Alta">
      <formula>NOT(ISERROR(SEARCH("Alta",D9)))</formula>
    </cfRule>
    <cfRule type="containsText" dxfId="75" priority="35" operator="containsText" text="Baja">
      <formula>NOT(ISERROR(SEARCH("Baja",D9)))</formula>
    </cfRule>
    <cfRule type="containsText" dxfId="74" priority="36" operator="containsText" text="Muy Baja">
      <formula>NOT(ISERROR(SEARCH("Muy Baja",D9)))</formula>
    </cfRule>
    <cfRule type="containsText" dxfId="73" priority="38" operator="containsText" text="Media">
      <formula>NOT(ISERROR(SEARCH("Media",D9)))</formula>
    </cfRule>
  </conditionalFormatting>
  <conditionalFormatting sqref="E9:E108">
    <cfRule type="containsText" dxfId="72" priority="32" operator="containsText" text="Leve">
      <formula>NOT(ISERROR(SEARCH("Leve",E9)))</formula>
    </cfRule>
    <cfRule type="containsText" dxfId="71" priority="29" operator="containsText" text="Catastrófico">
      <formula>NOT(ISERROR(SEARCH("Catastrófico",E9)))</formula>
    </cfRule>
    <cfRule type="containsText" dxfId="70" priority="30" operator="containsText" text="Mayor">
      <formula>NOT(ISERROR(SEARCH("Mayor",E9)))</formula>
    </cfRule>
    <cfRule type="containsText" dxfId="69" priority="31" operator="containsText" text="Menor">
      <formula>NOT(ISERROR(SEARCH("Menor",E9)))</formula>
    </cfRule>
  </conditionalFormatting>
  <conditionalFormatting sqref="E9:F108">
    <cfRule type="containsText" dxfId="68" priority="37" operator="containsText" text="Moderado">
      <formula>NOT(ISERROR(SEARCH("Moderado",E9)))</formula>
    </cfRule>
  </conditionalFormatting>
  <conditionalFormatting sqref="F9:F108">
    <cfRule type="containsText" dxfId="67" priority="55" operator="containsText" text="Extremo">
      <formula>NOT(ISERROR(SEARCH("Extremo",F9)))</formula>
    </cfRule>
    <cfRule type="containsText" dxfId="66" priority="54" operator="containsText" text="Alto">
      <formula>NOT(ISERROR(SEARCH("Alto",F9)))</formula>
    </cfRule>
    <cfRule type="containsText" dxfId="65" priority="53" operator="containsText" text="Moderado">
      <formula>NOT(ISERROR(SEARCH("Moderado",F9)))</formula>
    </cfRule>
    <cfRule type="containsText" dxfId="64" priority="52" operator="containsText" text="Bajo">
      <formula>NOT(ISERROR(SEARCH("Bajo",F9)))</formula>
    </cfRule>
    <cfRule type="colorScale" priority="21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A00-000000000000}"/>
    <dataValidation allowBlank="1" showInputMessage="1" showErrorMessage="1" prompt="Describir las actividades que se van a desarrollar para el proyecto" sqref="H6" xr:uid="{00000000-0002-0000-0A00-000001000000}"/>
    <dataValidation allowBlank="1" showInputMessage="1" showErrorMessage="1" prompt="Seleccionar si el responsable es el responsable de las acciones es el nivel central" sqref="I6:I7" xr:uid="{00000000-0002-0000-0A00-000002000000}"/>
    <dataValidation allowBlank="1" showInputMessage="1" showErrorMessage="1" prompt="seleccionar si el responsable de ejecutar las acciones es el nivel central" sqref="J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G9:G108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08"/>
  <sheetViews>
    <sheetView showGridLines="0" zoomScale="70" zoomScaleNormal="70" workbookViewId="0">
      <selection activeCell="P5" sqref="P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0"/>
      <c r="B1" s="541"/>
      <c r="C1" s="544"/>
      <c r="D1" s="544"/>
      <c r="E1" s="544"/>
      <c r="F1" s="544"/>
      <c r="G1" s="544"/>
      <c r="H1" s="544"/>
      <c r="I1" s="544"/>
      <c r="J1" s="545"/>
      <c r="K1" s="539"/>
      <c r="L1" s="539"/>
      <c r="M1" s="53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63" customHeight="1">
      <c r="A2" s="542"/>
      <c r="B2" s="543"/>
      <c r="C2" s="546"/>
      <c r="D2" s="546"/>
      <c r="E2" s="546"/>
      <c r="F2" s="546"/>
      <c r="G2" s="546"/>
      <c r="H2" s="546"/>
      <c r="I2" s="546"/>
      <c r="J2" s="547"/>
      <c r="K2" s="539"/>
      <c r="L2" s="539"/>
      <c r="M2" s="53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06" t="s">
        <v>267</v>
      </c>
      <c r="B3" s="406"/>
      <c r="C3" s="445" t="s">
        <v>4</v>
      </c>
      <c r="D3" s="445"/>
      <c r="E3" s="445"/>
      <c r="F3" s="445"/>
      <c r="G3" s="445"/>
      <c r="H3" s="445"/>
      <c r="I3" s="445"/>
      <c r="J3" s="445"/>
      <c r="K3" s="445"/>
      <c r="L3" s="445"/>
      <c r="M3" s="44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6" t="s">
        <v>268</v>
      </c>
      <c r="B4" s="406"/>
      <c r="C4" s="444" t="s">
        <v>35</v>
      </c>
      <c r="D4" s="444"/>
      <c r="E4" s="444"/>
      <c r="F4" s="444"/>
      <c r="G4" s="444"/>
      <c r="H4" s="444"/>
      <c r="I4" s="444"/>
      <c r="J4" s="444"/>
      <c r="K4" s="444"/>
      <c r="L4" s="444"/>
      <c r="M4" s="44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06" t="s">
        <v>269</v>
      </c>
      <c r="B5" s="406"/>
      <c r="C5" s="558" t="s">
        <v>270</v>
      </c>
      <c r="D5" s="559"/>
      <c r="E5" s="559"/>
      <c r="F5" s="559"/>
      <c r="G5" s="559"/>
      <c r="H5" s="559"/>
      <c r="I5" s="559"/>
      <c r="J5" s="559"/>
      <c r="K5" s="559"/>
      <c r="L5" s="559"/>
      <c r="M5" s="56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53" t="s">
        <v>474</v>
      </c>
      <c r="B6" s="554"/>
      <c r="C6" s="555"/>
      <c r="D6" s="556" t="s">
        <v>475</v>
      </c>
      <c r="E6" s="556"/>
      <c r="F6" s="556"/>
      <c r="G6" s="557" t="s">
        <v>476</v>
      </c>
      <c r="H6" s="548" t="s">
        <v>477</v>
      </c>
      <c r="I6" s="550" t="s">
        <v>478</v>
      </c>
      <c r="J6" s="551"/>
      <c r="K6" s="550" t="s">
        <v>479</v>
      </c>
      <c r="L6" s="551"/>
      <c r="M6" s="552" t="s">
        <v>488</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41</v>
      </c>
      <c r="B7" s="35" t="s">
        <v>209</v>
      </c>
      <c r="C7" s="35" t="s">
        <v>211</v>
      </c>
      <c r="D7" s="28" t="s">
        <v>221</v>
      </c>
      <c r="E7" s="28" t="s">
        <v>481</v>
      </c>
      <c r="F7" s="28" t="s">
        <v>482</v>
      </c>
      <c r="G7" s="557"/>
      <c r="H7" s="549"/>
      <c r="I7" s="29" t="s">
        <v>483</v>
      </c>
      <c r="J7" s="29" t="s">
        <v>484</v>
      </c>
      <c r="K7" s="29" t="s">
        <v>485</v>
      </c>
      <c r="L7" s="29" t="s">
        <v>486</v>
      </c>
      <c r="M7" s="55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64"/>
      <c r="B8" s="565"/>
      <c r="C8" s="565"/>
      <c r="D8" s="565"/>
      <c r="E8" s="565"/>
      <c r="F8" s="565"/>
      <c r="G8" s="565"/>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27">
        <f>'7- Mapa Final'!A10</f>
        <v>1</v>
      </c>
      <c r="B9" s="529" t="str">
        <f>'7- Mapa Final'!B10</f>
        <v xml:space="preserve">Pérdida de recursos por inadecuada gestión y control en los recobros de las incapacidades y licencias </v>
      </c>
      <c r="C9" s="529" t="str">
        <f>'7- Mapa Final'!C10</f>
        <v xml:space="preserve">Posibilidad de afectación económica a la entidad debido a las debilidades de tipo administrativo que afectan el trámite del recobro de las incapacidades y licencias </v>
      </c>
      <c r="D9" s="531" t="str">
        <f>'7- Mapa Final'!J10</f>
        <v>Media - 3</v>
      </c>
      <c r="E9" s="533" t="str">
        <f>'7- Mapa Final'!K10</f>
        <v>Leve - 1</v>
      </c>
      <c r="F9" s="535" t="str">
        <f>'7- Mapa Final'!M10</f>
        <v>Moderado - 3</v>
      </c>
      <c r="G9" s="372"/>
      <c r="H9" s="563"/>
      <c r="I9" s="563"/>
      <c r="J9" s="563"/>
      <c r="K9" s="563"/>
      <c r="L9" s="563"/>
      <c r="M9" s="568"/>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28"/>
      <c r="B10" s="530"/>
      <c r="C10" s="530"/>
      <c r="D10" s="532"/>
      <c r="E10" s="534"/>
      <c r="F10" s="536"/>
      <c r="G10" s="373"/>
      <c r="H10" s="524"/>
      <c r="I10" s="524"/>
      <c r="J10" s="524"/>
      <c r="K10" s="524"/>
      <c r="L10" s="524"/>
      <c r="M10" s="56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8"/>
      <c r="B11" s="530"/>
      <c r="C11" s="530"/>
      <c r="D11" s="532"/>
      <c r="E11" s="534"/>
      <c r="F11" s="536"/>
      <c r="G11" s="373"/>
      <c r="H11" s="524"/>
      <c r="I11" s="524"/>
      <c r="J11" s="524"/>
      <c r="K11" s="524"/>
      <c r="L11" s="524"/>
      <c r="M11" s="56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8"/>
      <c r="B12" s="530"/>
      <c r="C12" s="530"/>
      <c r="D12" s="532"/>
      <c r="E12" s="534"/>
      <c r="F12" s="536"/>
      <c r="G12" s="373"/>
      <c r="H12" s="524"/>
      <c r="I12" s="524"/>
      <c r="J12" s="524"/>
      <c r="K12" s="524"/>
      <c r="L12" s="524"/>
      <c r="M12" s="56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8"/>
      <c r="B13" s="530"/>
      <c r="C13" s="530"/>
      <c r="D13" s="532"/>
      <c r="E13" s="534"/>
      <c r="F13" s="536"/>
      <c r="G13" s="373"/>
      <c r="H13" s="524"/>
      <c r="I13" s="524"/>
      <c r="J13" s="524"/>
      <c r="K13" s="524"/>
      <c r="L13" s="524"/>
      <c r="M13" s="56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8"/>
      <c r="B14" s="530"/>
      <c r="C14" s="530"/>
      <c r="D14" s="532"/>
      <c r="E14" s="534"/>
      <c r="F14" s="536"/>
      <c r="G14" s="373"/>
      <c r="H14" s="524"/>
      <c r="I14" s="524"/>
      <c r="J14" s="524"/>
      <c r="K14" s="524"/>
      <c r="L14" s="524"/>
      <c r="M14" s="56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8"/>
      <c r="B15" s="530"/>
      <c r="C15" s="530"/>
      <c r="D15" s="532"/>
      <c r="E15" s="534"/>
      <c r="F15" s="536"/>
      <c r="G15" s="373"/>
      <c r="H15" s="524"/>
      <c r="I15" s="524"/>
      <c r="J15" s="524"/>
      <c r="K15" s="524"/>
      <c r="L15" s="524"/>
      <c r="M15" s="56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8"/>
      <c r="B16" s="530"/>
      <c r="C16" s="530"/>
      <c r="D16" s="532"/>
      <c r="E16" s="534"/>
      <c r="F16" s="536"/>
      <c r="G16" s="373"/>
      <c r="H16" s="524"/>
      <c r="I16" s="524"/>
      <c r="J16" s="524"/>
      <c r="K16" s="524"/>
      <c r="L16" s="524"/>
      <c r="M16" s="56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8"/>
      <c r="B17" s="530"/>
      <c r="C17" s="530"/>
      <c r="D17" s="532"/>
      <c r="E17" s="534"/>
      <c r="F17" s="536"/>
      <c r="G17" s="373"/>
      <c r="H17" s="524"/>
      <c r="I17" s="524"/>
      <c r="J17" s="524"/>
      <c r="K17" s="524"/>
      <c r="L17" s="524"/>
      <c r="M17" s="56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528"/>
      <c r="B18" s="530"/>
      <c r="C18" s="530"/>
      <c r="D18" s="532"/>
      <c r="E18" s="534"/>
      <c r="F18" s="536"/>
      <c r="G18" s="373"/>
      <c r="H18" s="524"/>
      <c r="I18" s="524"/>
      <c r="J18" s="524"/>
      <c r="K18" s="524"/>
      <c r="L18" s="524"/>
      <c r="M18" s="56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27">
        <f>'7- Mapa Final'!A20</f>
        <v>2</v>
      </c>
      <c r="B19" s="529" t="str">
        <f>'7- Mapa Final'!B20</f>
        <v xml:space="preserve"> Incumplimiento de los términos legales para resolver requerimientos </v>
      </c>
      <c r="C19" s="529" t="str">
        <f>'7- Mapa Final'!C20</f>
        <v xml:space="preserve">Respuesta extemporanea de peticiones </v>
      </c>
      <c r="D19" s="531" t="str">
        <f>'7- Mapa Final'!J20</f>
        <v>Muy Alta - 5</v>
      </c>
      <c r="E19" s="533" t="str">
        <f>'7- Mapa Final'!K20</f>
        <v>Leve - 1</v>
      </c>
      <c r="F19" s="535" t="str">
        <f>'7- Mapa Final'!M20</f>
        <v>Alto - 5</v>
      </c>
      <c r="G19" s="373"/>
      <c r="H19" s="524"/>
      <c r="I19" s="524"/>
      <c r="J19" s="524"/>
      <c r="K19" s="524"/>
      <c r="L19" s="524"/>
      <c r="M19" s="56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28"/>
      <c r="B20" s="530"/>
      <c r="C20" s="530"/>
      <c r="D20" s="532"/>
      <c r="E20" s="534"/>
      <c r="F20" s="536"/>
      <c r="G20" s="373"/>
      <c r="H20" s="524"/>
      <c r="I20" s="524"/>
      <c r="J20" s="524"/>
      <c r="K20" s="524"/>
      <c r="L20" s="524"/>
      <c r="M20" s="56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8"/>
      <c r="B21" s="530"/>
      <c r="C21" s="530"/>
      <c r="D21" s="532"/>
      <c r="E21" s="534"/>
      <c r="F21" s="536"/>
      <c r="G21" s="373"/>
      <c r="H21" s="524"/>
      <c r="I21" s="524"/>
      <c r="J21" s="524"/>
      <c r="K21" s="524"/>
      <c r="L21" s="524"/>
      <c r="M21" s="56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8"/>
      <c r="B22" s="530"/>
      <c r="C22" s="530"/>
      <c r="D22" s="532"/>
      <c r="E22" s="534"/>
      <c r="F22" s="536"/>
      <c r="G22" s="373"/>
      <c r="H22" s="524"/>
      <c r="I22" s="524"/>
      <c r="J22" s="524"/>
      <c r="K22" s="524"/>
      <c r="L22" s="524"/>
      <c r="M22" s="56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28"/>
      <c r="B23" s="530"/>
      <c r="C23" s="530"/>
      <c r="D23" s="532"/>
      <c r="E23" s="534"/>
      <c r="F23" s="536"/>
      <c r="G23" s="373"/>
      <c r="H23" s="524"/>
      <c r="I23" s="524"/>
      <c r="J23" s="524"/>
      <c r="K23" s="524"/>
      <c r="L23" s="524"/>
      <c r="M23" s="56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28"/>
      <c r="B24" s="530"/>
      <c r="C24" s="530"/>
      <c r="D24" s="532"/>
      <c r="E24" s="534"/>
      <c r="F24" s="536"/>
      <c r="G24" s="373"/>
      <c r="H24" s="524"/>
      <c r="I24" s="524"/>
      <c r="J24" s="524"/>
      <c r="K24" s="524"/>
      <c r="L24" s="524"/>
      <c r="M24" s="566"/>
      <c r="N24" s="34"/>
      <c r="O24" s="34"/>
    </row>
    <row r="25" spans="1:169">
      <c r="A25" s="528"/>
      <c r="B25" s="530"/>
      <c r="C25" s="530"/>
      <c r="D25" s="532"/>
      <c r="E25" s="534"/>
      <c r="F25" s="536"/>
      <c r="G25" s="373"/>
      <c r="H25" s="524"/>
      <c r="I25" s="524"/>
      <c r="J25" s="524"/>
      <c r="K25" s="524"/>
      <c r="L25" s="524"/>
      <c r="M25" s="566"/>
      <c r="N25" s="34"/>
      <c r="O25" s="34"/>
    </row>
    <row r="26" spans="1:169">
      <c r="A26" s="528"/>
      <c r="B26" s="530"/>
      <c r="C26" s="530"/>
      <c r="D26" s="532"/>
      <c r="E26" s="534"/>
      <c r="F26" s="536"/>
      <c r="G26" s="373"/>
      <c r="H26" s="524"/>
      <c r="I26" s="524"/>
      <c r="J26" s="524"/>
      <c r="K26" s="524"/>
      <c r="L26" s="524"/>
      <c r="M26" s="566"/>
      <c r="N26" s="34"/>
      <c r="O26" s="34"/>
    </row>
    <row r="27" spans="1:169">
      <c r="A27" s="528"/>
      <c r="B27" s="530"/>
      <c r="C27" s="530"/>
      <c r="D27" s="532"/>
      <c r="E27" s="534"/>
      <c r="F27" s="536"/>
      <c r="G27" s="373"/>
      <c r="H27" s="524"/>
      <c r="I27" s="524"/>
      <c r="J27" s="524"/>
      <c r="K27" s="524"/>
      <c r="L27" s="524"/>
      <c r="M27" s="566"/>
      <c r="N27" s="34"/>
      <c r="O27" s="34"/>
    </row>
    <row r="28" spans="1:169" ht="15.75" thickBot="1">
      <c r="A28" s="528"/>
      <c r="B28" s="530"/>
      <c r="C28" s="530"/>
      <c r="D28" s="532"/>
      <c r="E28" s="534"/>
      <c r="F28" s="536"/>
      <c r="G28" s="373"/>
      <c r="H28" s="524"/>
      <c r="I28" s="524"/>
      <c r="J28" s="524"/>
      <c r="K28" s="524"/>
      <c r="L28" s="524"/>
      <c r="M28" s="566"/>
      <c r="N28" s="34"/>
      <c r="O28" s="34"/>
    </row>
    <row r="29" spans="1:169" s="26" customFormat="1" ht="12.75" customHeight="1">
      <c r="A29" s="527" t="e">
        <f>'7- Mapa Final'!#REF!</f>
        <v>#REF!</v>
      </c>
      <c r="B29" s="529" t="e">
        <f>'7- Mapa Final'!#REF!</f>
        <v>#REF!</v>
      </c>
      <c r="C29" s="529" t="e">
        <f>'7- Mapa Final'!#REF!</f>
        <v>#REF!</v>
      </c>
      <c r="D29" s="531" t="e">
        <f>'7- Mapa Final'!#REF!</f>
        <v>#REF!</v>
      </c>
      <c r="E29" s="533" t="e">
        <f>'7- Mapa Final'!#REF!</f>
        <v>#REF!</v>
      </c>
      <c r="F29" s="535" t="e">
        <f>'7- Mapa Final'!#REF!</f>
        <v>#REF!</v>
      </c>
      <c r="G29" s="373"/>
      <c r="H29" s="524"/>
      <c r="I29" s="524"/>
      <c r="J29" s="524"/>
      <c r="K29" s="524"/>
      <c r="L29" s="524"/>
      <c r="M29" s="566"/>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28"/>
      <c r="B30" s="530"/>
      <c r="C30" s="530"/>
      <c r="D30" s="532"/>
      <c r="E30" s="534"/>
      <c r="F30" s="536"/>
      <c r="G30" s="373"/>
      <c r="H30" s="524"/>
      <c r="I30" s="524"/>
      <c r="J30" s="524"/>
      <c r="K30" s="524"/>
      <c r="L30" s="524"/>
      <c r="M30" s="56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28"/>
      <c r="B31" s="530"/>
      <c r="C31" s="530"/>
      <c r="D31" s="532"/>
      <c r="E31" s="534"/>
      <c r="F31" s="536"/>
      <c r="G31" s="373"/>
      <c r="H31" s="524"/>
      <c r="I31" s="524"/>
      <c r="J31" s="524"/>
      <c r="K31" s="524"/>
      <c r="L31" s="524"/>
      <c r="M31" s="56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28"/>
      <c r="B32" s="530"/>
      <c r="C32" s="530"/>
      <c r="D32" s="532"/>
      <c r="E32" s="534"/>
      <c r="F32" s="536"/>
      <c r="G32" s="373"/>
      <c r="H32" s="524"/>
      <c r="I32" s="524"/>
      <c r="J32" s="524"/>
      <c r="K32" s="524"/>
      <c r="L32" s="524"/>
      <c r="M32" s="56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28"/>
      <c r="B33" s="530"/>
      <c r="C33" s="530"/>
      <c r="D33" s="532"/>
      <c r="E33" s="534"/>
      <c r="F33" s="536"/>
      <c r="G33" s="373"/>
      <c r="H33" s="524"/>
      <c r="I33" s="524"/>
      <c r="J33" s="524"/>
      <c r="K33" s="524"/>
      <c r="L33" s="524"/>
      <c r="M33" s="56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28"/>
      <c r="B34" s="530"/>
      <c r="C34" s="530"/>
      <c r="D34" s="532"/>
      <c r="E34" s="534"/>
      <c r="F34" s="536"/>
      <c r="G34" s="373"/>
      <c r="H34" s="524"/>
      <c r="I34" s="524"/>
      <c r="J34" s="524"/>
      <c r="K34" s="524"/>
      <c r="L34" s="524"/>
      <c r="M34" s="566"/>
      <c r="N34" s="34"/>
      <c r="O34" s="34"/>
    </row>
    <row r="35" spans="1:169">
      <c r="A35" s="528"/>
      <c r="B35" s="530"/>
      <c r="C35" s="530"/>
      <c r="D35" s="532"/>
      <c r="E35" s="534"/>
      <c r="F35" s="536"/>
      <c r="G35" s="373"/>
      <c r="H35" s="524"/>
      <c r="I35" s="524"/>
      <c r="J35" s="524"/>
      <c r="K35" s="524"/>
      <c r="L35" s="524"/>
      <c r="M35" s="566"/>
      <c r="N35" s="34"/>
      <c r="O35" s="34"/>
    </row>
    <row r="36" spans="1:169">
      <c r="A36" s="528"/>
      <c r="B36" s="530"/>
      <c r="C36" s="530"/>
      <c r="D36" s="532"/>
      <c r="E36" s="534"/>
      <c r="F36" s="536"/>
      <c r="G36" s="373"/>
      <c r="H36" s="524"/>
      <c r="I36" s="524"/>
      <c r="J36" s="524"/>
      <c r="K36" s="524"/>
      <c r="L36" s="524"/>
      <c r="M36" s="566"/>
      <c r="N36" s="34"/>
      <c r="O36" s="34"/>
    </row>
    <row r="37" spans="1:169">
      <c r="A37" s="528"/>
      <c r="B37" s="530"/>
      <c r="C37" s="530"/>
      <c r="D37" s="532"/>
      <c r="E37" s="534"/>
      <c r="F37" s="536"/>
      <c r="G37" s="373"/>
      <c r="H37" s="524"/>
      <c r="I37" s="524"/>
      <c r="J37" s="524"/>
      <c r="K37" s="524"/>
      <c r="L37" s="524"/>
      <c r="M37" s="566"/>
      <c r="N37" s="34"/>
      <c r="O37" s="34"/>
    </row>
    <row r="38" spans="1:169" ht="15.75" thickBot="1">
      <c r="A38" s="528"/>
      <c r="B38" s="530"/>
      <c r="C38" s="530"/>
      <c r="D38" s="532"/>
      <c r="E38" s="534"/>
      <c r="F38" s="536"/>
      <c r="G38" s="373"/>
      <c r="H38" s="524"/>
      <c r="I38" s="524"/>
      <c r="J38" s="524"/>
      <c r="K38" s="524"/>
      <c r="L38" s="524"/>
      <c r="M38" s="566"/>
      <c r="N38" s="34"/>
      <c r="O38" s="34"/>
    </row>
    <row r="39" spans="1:169" s="26" customFormat="1" ht="12.75" customHeight="1">
      <c r="A39" s="527">
        <f>'7- Mapa Final'!A30</f>
        <v>3</v>
      </c>
      <c r="B39" s="529" t="str">
        <f>'7- Mapa Final'!B30</f>
        <v>Desactualización, pérdida o acceso no autorizado a la información de las Historias Laborales</v>
      </c>
      <c r="C39" s="529" t="str">
        <f>'7- Mapa Final'!C30</f>
        <v xml:space="preserve">Se modifican, desaparecen, alteraran  o divulgan documentos o información de las historias laborales </v>
      </c>
      <c r="D39" s="531" t="str">
        <f>'7- Mapa Final'!J30</f>
        <v>Muy Baja - 1</v>
      </c>
      <c r="E39" s="533" t="str">
        <f>'7- Mapa Final'!K30</f>
        <v>Moderado - 3</v>
      </c>
      <c r="F39" s="535" t="str">
        <f>'7- Mapa Final'!M30</f>
        <v>Moderado - 3</v>
      </c>
      <c r="G39" s="373"/>
      <c r="H39" s="524"/>
      <c r="I39" s="524"/>
      <c r="J39" s="524"/>
      <c r="K39" s="524"/>
      <c r="L39" s="524"/>
      <c r="M39" s="566"/>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28"/>
      <c r="B40" s="530"/>
      <c r="C40" s="530"/>
      <c r="D40" s="532"/>
      <c r="E40" s="534"/>
      <c r="F40" s="536"/>
      <c r="G40" s="373"/>
      <c r="H40" s="524"/>
      <c r="I40" s="524"/>
      <c r="J40" s="524"/>
      <c r="K40" s="524"/>
      <c r="L40" s="524"/>
      <c r="M40" s="56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28"/>
      <c r="B41" s="530"/>
      <c r="C41" s="530"/>
      <c r="D41" s="532"/>
      <c r="E41" s="534"/>
      <c r="F41" s="536"/>
      <c r="G41" s="373"/>
      <c r="H41" s="524"/>
      <c r="I41" s="524"/>
      <c r="J41" s="524"/>
      <c r="K41" s="524"/>
      <c r="L41" s="524"/>
      <c r="M41" s="56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28"/>
      <c r="B42" s="530"/>
      <c r="C42" s="530"/>
      <c r="D42" s="532"/>
      <c r="E42" s="534"/>
      <c r="F42" s="536"/>
      <c r="G42" s="373"/>
      <c r="H42" s="524"/>
      <c r="I42" s="524"/>
      <c r="J42" s="524"/>
      <c r="K42" s="524"/>
      <c r="L42" s="524"/>
      <c r="M42" s="56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28"/>
      <c r="B43" s="530"/>
      <c r="C43" s="530"/>
      <c r="D43" s="532"/>
      <c r="E43" s="534"/>
      <c r="F43" s="536"/>
      <c r="G43" s="373"/>
      <c r="H43" s="524"/>
      <c r="I43" s="524"/>
      <c r="J43" s="524"/>
      <c r="K43" s="524"/>
      <c r="L43" s="524"/>
      <c r="M43" s="56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28"/>
      <c r="B44" s="530"/>
      <c r="C44" s="530"/>
      <c r="D44" s="532"/>
      <c r="E44" s="534"/>
      <c r="F44" s="536"/>
      <c r="G44" s="373"/>
      <c r="H44" s="524"/>
      <c r="I44" s="524"/>
      <c r="J44" s="524"/>
      <c r="K44" s="524"/>
      <c r="L44" s="524"/>
      <c r="M44" s="566"/>
      <c r="N44" s="34"/>
      <c r="O44" s="34"/>
    </row>
    <row r="45" spans="1:169">
      <c r="A45" s="528"/>
      <c r="B45" s="530"/>
      <c r="C45" s="530"/>
      <c r="D45" s="532"/>
      <c r="E45" s="534"/>
      <c r="F45" s="536"/>
      <c r="G45" s="373"/>
      <c r="H45" s="524"/>
      <c r="I45" s="524"/>
      <c r="J45" s="524"/>
      <c r="K45" s="524"/>
      <c r="L45" s="524"/>
      <c r="M45" s="566"/>
      <c r="N45" s="34"/>
      <c r="O45" s="34"/>
    </row>
    <row r="46" spans="1:169">
      <c r="A46" s="528"/>
      <c r="B46" s="530"/>
      <c r="C46" s="530"/>
      <c r="D46" s="532"/>
      <c r="E46" s="534"/>
      <c r="F46" s="536"/>
      <c r="G46" s="373"/>
      <c r="H46" s="524"/>
      <c r="I46" s="524"/>
      <c r="J46" s="524"/>
      <c r="K46" s="524"/>
      <c r="L46" s="524"/>
      <c r="M46" s="566"/>
      <c r="N46" s="34"/>
      <c r="O46" s="34"/>
    </row>
    <row r="47" spans="1:169">
      <c r="A47" s="528"/>
      <c r="B47" s="530"/>
      <c r="C47" s="530"/>
      <c r="D47" s="532"/>
      <c r="E47" s="534"/>
      <c r="F47" s="536"/>
      <c r="G47" s="373"/>
      <c r="H47" s="524"/>
      <c r="I47" s="524"/>
      <c r="J47" s="524"/>
      <c r="K47" s="524"/>
      <c r="L47" s="524"/>
      <c r="M47" s="566"/>
      <c r="N47" s="34"/>
      <c r="O47" s="34"/>
    </row>
    <row r="48" spans="1:169" ht="15.75" thickBot="1">
      <c r="A48" s="528"/>
      <c r="B48" s="530"/>
      <c r="C48" s="530"/>
      <c r="D48" s="532"/>
      <c r="E48" s="534"/>
      <c r="F48" s="536"/>
      <c r="G48" s="373"/>
      <c r="H48" s="524"/>
      <c r="I48" s="524"/>
      <c r="J48" s="524"/>
      <c r="K48" s="524"/>
      <c r="L48" s="524"/>
      <c r="M48" s="566"/>
      <c r="N48" s="34"/>
      <c r="O48" s="34"/>
    </row>
    <row r="49" spans="1:169" s="26" customFormat="1" ht="12.75" customHeight="1">
      <c r="A49" s="527">
        <f>'7- Mapa Final'!A40</f>
        <v>4</v>
      </c>
      <c r="B49" s="529" t="str">
        <f>'7- Mapa Final'!B40</f>
        <v>Inexactitud en el pago de sueldos y demás conceptos laborales</v>
      </c>
      <c r="C49" s="529" t="str">
        <f>'7- Mapa Final'!C40</f>
        <v>Liquidacion de Nomina con inconsistencias en los valores finales con respecto a las novedades prsentadas</v>
      </c>
      <c r="D49" s="531" t="str">
        <f>'7- Mapa Final'!J40</f>
        <v>Media - 3</v>
      </c>
      <c r="E49" s="533" t="str">
        <f>'7- Mapa Final'!K40</f>
        <v>Leve - 1</v>
      </c>
      <c r="F49" s="535" t="str">
        <f>'7- Mapa Final'!M40</f>
        <v>Moderado - 3</v>
      </c>
      <c r="G49" s="373"/>
      <c r="H49" s="524"/>
      <c r="I49" s="524"/>
      <c r="J49" s="524"/>
      <c r="K49" s="524"/>
      <c r="L49" s="524"/>
      <c r="M49" s="566"/>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28"/>
      <c r="B50" s="530"/>
      <c r="C50" s="530"/>
      <c r="D50" s="532"/>
      <c r="E50" s="534"/>
      <c r="F50" s="536"/>
      <c r="G50" s="373"/>
      <c r="H50" s="524"/>
      <c r="I50" s="524"/>
      <c r="J50" s="524"/>
      <c r="K50" s="524"/>
      <c r="L50" s="524"/>
      <c r="M50" s="56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28"/>
      <c r="B51" s="530"/>
      <c r="C51" s="530"/>
      <c r="D51" s="532"/>
      <c r="E51" s="534"/>
      <c r="F51" s="536"/>
      <c r="G51" s="373"/>
      <c r="H51" s="524"/>
      <c r="I51" s="524"/>
      <c r="J51" s="524"/>
      <c r="K51" s="524"/>
      <c r="L51" s="524"/>
      <c r="M51" s="56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28"/>
      <c r="B52" s="530"/>
      <c r="C52" s="530"/>
      <c r="D52" s="532"/>
      <c r="E52" s="534"/>
      <c r="F52" s="536"/>
      <c r="G52" s="373"/>
      <c r="H52" s="524"/>
      <c r="I52" s="524"/>
      <c r="J52" s="524"/>
      <c r="K52" s="524"/>
      <c r="L52" s="524"/>
      <c r="M52" s="56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28"/>
      <c r="B53" s="530"/>
      <c r="C53" s="530"/>
      <c r="D53" s="532"/>
      <c r="E53" s="534"/>
      <c r="F53" s="536"/>
      <c r="G53" s="373"/>
      <c r="H53" s="524"/>
      <c r="I53" s="524"/>
      <c r="J53" s="524"/>
      <c r="K53" s="524"/>
      <c r="L53" s="524"/>
      <c r="M53" s="56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28"/>
      <c r="B54" s="530"/>
      <c r="C54" s="530"/>
      <c r="D54" s="532"/>
      <c r="E54" s="534"/>
      <c r="F54" s="536"/>
      <c r="G54" s="373"/>
      <c r="H54" s="524"/>
      <c r="I54" s="524"/>
      <c r="J54" s="524"/>
      <c r="K54" s="524"/>
      <c r="L54" s="524"/>
      <c r="M54" s="566"/>
      <c r="N54" s="34"/>
      <c r="O54" s="34"/>
    </row>
    <row r="55" spans="1:169">
      <c r="A55" s="528"/>
      <c r="B55" s="530"/>
      <c r="C55" s="530"/>
      <c r="D55" s="532"/>
      <c r="E55" s="534"/>
      <c r="F55" s="536"/>
      <c r="G55" s="373"/>
      <c r="H55" s="524"/>
      <c r="I55" s="524"/>
      <c r="J55" s="524"/>
      <c r="K55" s="524"/>
      <c r="L55" s="524"/>
      <c r="M55" s="566"/>
      <c r="N55" s="34"/>
      <c r="O55" s="34"/>
    </row>
    <row r="56" spans="1:169">
      <c r="A56" s="528"/>
      <c r="B56" s="530"/>
      <c r="C56" s="530"/>
      <c r="D56" s="532"/>
      <c r="E56" s="534"/>
      <c r="F56" s="536"/>
      <c r="G56" s="373"/>
      <c r="H56" s="524"/>
      <c r="I56" s="524"/>
      <c r="J56" s="524"/>
      <c r="K56" s="524"/>
      <c r="L56" s="524"/>
      <c r="M56" s="566"/>
      <c r="N56" s="34"/>
      <c r="O56" s="34"/>
    </row>
    <row r="57" spans="1:169">
      <c r="A57" s="528"/>
      <c r="B57" s="530"/>
      <c r="C57" s="530"/>
      <c r="D57" s="532"/>
      <c r="E57" s="534"/>
      <c r="F57" s="536"/>
      <c r="G57" s="373"/>
      <c r="H57" s="524"/>
      <c r="I57" s="524"/>
      <c r="J57" s="524"/>
      <c r="K57" s="524"/>
      <c r="L57" s="524"/>
      <c r="M57" s="566"/>
      <c r="N57" s="34"/>
      <c r="O57" s="34"/>
    </row>
    <row r="58" spans="1:169" ht="15.75" thickBot="1">
      <c r="A58" s="528"/>
      <c r="B58" s="530"/>
      <c r="C58" s="530"/>
      <c r="D58" s="532"/>
      <c r="E58" s="534"/>
      <c r="F58" s="536"/>
      <c r="G58" s="373"/>
      <c r="H58" s="524"/>
      <c r="I58" s="524"/>
      <c r="J58" s="524"/>
      <c r="K58" s="524"/>
      <c r="L58" s="524"/>
      <c r="M58" s="566"/>
      <c r="N58" s="34"/>
      <c r="O58" s="34"/>
    </row>
    <row r="59" spans="1:169" s="26" customFormat="1" ht="12.75">
      <c r="A59" s="527">
        <f>'7- Mapa Final'!A50</f>
        <v>5</v>
      </c>
      <c r="B59" s="529" t="str">
        <f>'7- Mapa Final'!B50</f>
        <v>Recibir dádivas o beneficios a nombre propio o de terceros para favorecer, modificar,  retirar servidores judiciales o  alterar difundir información personal</v>
      </c>
      <c r="C59" s="529" t="str">
        <f>'7- Mapa Final'!C50</f>
        <v>posiblidad de alterar informacion de las plantas, inclusion de novedades sin que  cumplan con la totalidad de  requisitos y/o alteracion de la información  de las hojas de vida  que no coincidan con la realidad</v>
      </c>
      <c r="D59" s="531" t="str">
        <f>'7- Mapa Final'!J50</f>
        <v>Alta - 4</v>
      </c>
      <c r="E59" s="533" t="str">
        <f>'7- Mapa Final'!K50</f>
        <v>Catastrófico - 5</v>
      </c>
      <c r="F59" s="535" t="str">
        <f>'7- Mapa Final'!M50</f>
        <v>Extremo - 20</v>
      </c>
      <c r="G59" s="373"/>
      <c r="H59" s="524"/>
      <c r="I59" s="524"/>
      <c r="J59" s="524"/>
      <c r="K59" s="524"/>
      <c r="L59" s="524"/>
      <c r="M59" s="566"/>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28"/>
      <c r="B60" s="530"/>
      <c r="C60" s="530"/>
      <c r="D60" s="532"/>
      <c r="E60" s="534"/>
      <c r="F60" s="536"/>
      <c r="G60" s="373"/>
      <c r="H60" s="524"/>
      <c r="I60" s="524"/>
      <c r="J60" s="524"/>
      <c r="K60" s="524"/>
      <c r="L60" s="524"/>
      <c r="M60" s="56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28"/>
      <c r="B61" s="530"/>
      <c r="C61" s="530"/>
      <c r="D61" s="532"/>
      <c r="E61" s="534"/>
      <c r="F61" s="536"/>
      <c r="G61" s="373"/>
      <c r="H61" s="524"/>
      <c r="I61" s="524"/>
      <c r="J61" s="524"/>
      <c r="K61" s="524"/>
      <c r="L61" s="524"/>
      <c r="M61" s="56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28"/>
      <c r="B62" s="530"/>
      <c r="C62" s="530"/>
      <c r="D62" s="532"/>
      <c r="E62" s="534"/>
      <c r="F62" s="536"/>
      <c r="G62" s="373"/>
      <c r="H62" s="524"/>
      <c r="I62" s="524"/>
      <c r="J62" s="524"/>
      <c r="K62" s="524"/>
      <c r="L62" s="524"/>
      <c r="M62" s="56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28"/>
      <c r="B63" s="530"/>
      <c r="C63" s="530"/>
      <c r="D63" s="532"/>
      <c r="E63" s="534"/>
      <c r="F63" s="536"/>
      <c r="G63" s="373"/>
      <c r="H63" s="524"/>
      <c r="I63" s="524"/>
      <c r="J63" s="524"/>
      <c r="K63" s="524"/>
      <c r="L63" s="524"/>
      <c r="M63" s="56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28"/>
      <c r="B64" s="530"/>
      <c r="C64" s="530"/>
      <c r="D64" s="532"/>
      <c r="E64" s="534"/>
      <c r="F64" s="536"/>
      <c r="G64" s="373"/>
      <c r="H64" s="524"/>
      <c r="I64" s="524"/>
      <c r="J64" s="524"/>
      <c r="K64" s="524"/>
      <c r="L64" s="524"/>
      <c r="M64" s="566"/>
      <c r="N64" s="34"/>
      <c r="O64" s="34"/>
    </row>
    <row r="65" spans="1:169">
      <c r="A65" s="528"/>
      <c r="B65" s="530"/>
      <c r="C65" s="530"/>
      <c r="D65" s="532"/>
      <c r="E65" s="534"/>
      <c r="F65" s="536"/>
      <c r="G65" s="373"/>
      <c r="H65" s="524"/>
      <c r="I65" s="524"/>
      <c r="J65" s="524"/>
      <c r="K65" s="524"/>
      <c r="L65" s="524"/>
      <c r="M65" s="566"/>
      <c r="N65" s="34"/>
      <c r="O65" s="34"/>
    </row>
    <row r="66" spans="1:169">
      <c r="A66" s="528"/>
      <c r="B66" s="530"/>
      <c r="C66" s="530"/>
      <c r="D66" s="532"/>
      <c r="E66" s="534"/>
      <c r="F66" s="536"/>
      <c r="G66" s="373"/>
      <c r="H66" s="524"/>
      <c r="I66" s="524"/>
      <c r="J66" s="524"/>
      <c r="K66" s="524"/>
      <c r="L66" s="524"/>
      <c r="M66" s="566"/>
      <c r="N66" s="34"/>
      <c r="O66" s="34"/>
    </row>
    <row r="67" spans="1:169">
      <c r="A67" s="528"/>
      <c r="B67" s="530"/>
      <c r="C67" s="530"/>
      <c r="D67" s="532"/>
      <c r="E67" s="534"/>
      <c r="F67" s="536"/>
      <c r="G67" s="373"/>
      <c r="H67" s="524"/>
      <c r="I67" s="524"/>
      <c r="J67" s="524"/>
      <c r="K67" s="524"/>
      <c r="L67" s="524"/>
      <c r="M67" s="566"/>
      <c r="N67" s="34"/>
      <c r="O67" s="34"/>
    </row>
    <row r="68" spans="1:169" ht="15.75" thickBot="1">
      <c r="A68" s="528"/>
      <c r="B68" s="530"/>
      <c r="C68" s="530"/>
      <c r="D68" s="532"/>
      <c r="E68" s="534"/>
      <c r="F68" s="536"/>
      <c r="G68" s="373"/>
      <c r="H68" s="524"/>
      <c r="I68" s="524"/>
      <c r="J68" s="524"/>
      <c r="K68" s="524"/>
      <c r="L68" s="524"/>
      <c r="M68" s="566"/>
      <c r="N68" s="34"/>
      <c r="O68" s="34"/>
    </row>
    <row r="69" spans="1:169" s="26" customFormat="1" ht="12.75" customHeight="1">
      <c r="A69" s="527">
        <f>'7- Mapa Final'!A60</f>
        <v>6</v>
      </c>
      <c r="B69" s="529" t="str">
        <f>'7- Mapa Final'!B60</f>
        <v>Ofrecer, prometer, entregar, aceptar o solicitar una ventaja indebida para adulterar las novedades de nómina,  prestaciones sociales, incapacidades y licencias, en favor propio o de terceros</v>
      </c>
      <c r="C69" s="529" t="str">
        <f>'7- Mapa Final'!C60</f>
        <v>Cuando  se  manipula la información de pre-nómina, nómina, incapacidades y licencias para generar beneficios indebidos.
.</v>
      </c>
      <c r="D69" s="531" t="str">
        <f>'7- Mapa Final'!J60</f>
        <v>Muy Baja - 1</v>
      </c>
      <c r="E69" s="533" t="str">
        <f>'7- Mapa Final'!K60</f>
        <v>Mayor - 4</v>
      </c>
      <c r="F69" s="535" t="str">
        <f>'7- Mapa Final'!M60</f>
        <v>Alto  - 4</v>
      </c>
      <c r="G69" s="373"/>
      <c r="H69" s="524"/>
      <c r="I69" s="524"/>
      <c r="J69" s="524"/>
      <c r="K69" s="524"/>
      <c r="L69" s="524"/>
      <c r="M69" s="566"/>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row>
    <row r="70" spans="1:169" s="26" customFormat="1" ht="12.75" customHeight="1">
      <c r="A70" s="528"/>
      <c r="B70" s="530"/>
      <c r="C70" s="530"/>
      <c r="D70" s="532"/>
      <c r="E70" s="534"/>
      <c r="F70" s="536"/>
      <c r="G70" s="373"/>
      <c r="H70" s="524"/>
      <c r="I70" s="524"/>
      <c r="J70" s="524"/>
      <c r="K70" s="524"/>
      <c r="L70" s="524"/>
      <c r="M70" s="566"/>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28"/>
      <c r="B71" s="530"/>
      <c r="C71" s="530"/>
      <c r="D71" s="532"/>
      <c r="E71" s="534"/>
      <c r="F71" s="536"/>
      <c r="G71" s="373"/>
      <c r="H71" s="524"/>
      <c r="I71" s="524"/>
      <c r="J71" s="524"/>
      <c r="K71" s="524"/>
      <c r="L71" s="524"/>
      <c r="M71" s="566"/>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28"/>
      <c r="B72" s="530"/>
      <c r="C72" s="530"/>
      <c r="D72" s="532"/>
      <c r="E72" s="534"/>
      <c r="F72" s="536"/>
      <c r="G72" s="373"/>
      <c r="H72" s="524"/>
      <c r="I72" s="524"/>
      <c r="J72" s="524"/>
      <c r="K72" s="524"/>
      <c r="L72" s="524"/>
      <c r="M72" s="566"/>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3.5" customHeight="1">
      <c r="A73" s="528"/>
      <c r="B73" s="530"/>
      <c r="C73" s="530"/>
      <c r="D73" s="532"/>
      <c r="E73" s="534"/>
      <c r="F73" s="536"/>
      <c r="G73" s="373"/>
      <c r="H73" s="524"/>
      <c r="I73" s="524"/>
      <c r="J73" s="524"/>
      <c r="K73" s="524"/>
      <c r="L73" s="524"/>
      <c r="M73" s="566"/>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c r="A74" s="528"/>
      <c r="B74" s="530"/>
      <c r="C74" s="530"/>
      <c r="D74" s="532"/>
      <c r="E74" s="534"/>
      <c r="F74" s="536"/>
      <c r="G74" s="373"/>
      <c r="H74" s="524"/>
      <c r="I74" s="524"/>
      <c r="J74" s="524"/>
      <c r="K74" s="524"/>
      <c r="L74" s="524"/>
      <c r="M74" s="566"/>
      <c r="N74" s="34"/>
      <c r="O74" s="34"/>
    </row>
    <row r="75" spans="1:169">
      <c r="A75" s="528"/>
      <c r="B75" s="530"/>
      <c r="C75" s="530"/>
      <c r="D75" s="532"/>
      <c r="E75" s="534"/>
      <c r="F75" s="536"/>
      <c r="G75" s="373"/>
      <c r="H75" s="524"/>
      <c r="I75" s="524"/>
      <c r="J75" s="524"/>
      <c r="K75" s="524"/>
      <c r="L75" s="524"/>
      <c r="M75" s="566"/>
      <c r="N75" s="34"/>
      <c r="O75" s="34"/>
    </row>
    <row r="76" spans="1:169">
      <c r="A76" s="528"/>
      <c r="B76" s="530"/>
      <c r="C76" s="530"/>
      <c r="D76" s="532"/>
      <c r="E76" s="534"/>
      <c r="F76" s="536"/>
      <c r="G76" s="373"/>
      <c r="H76" s="524"/>
      <c r="I76" s="524"/>
      <c r="J76" s="524"/>
      <c r="K76" s="524"/>
      <c r="L76" s="524"/>
      <c r="M76" s="566"/>
      <c r="N76" s="34"/>
      <c r="O76" s="34"/>
    </row>
    <row r="77" spans="1:169">
      <c r="A77" s="528"/>
      <c r="B77" s="530"/>
      <c r="C77" s="530"/>
      <c r="D77" s="532"/>
      <c r="E77" s="534"/>
      <c r="F77" s="536"/>
      <c r="G77" s="373"/>
      <c r="H77" s="524"/>
      <c r="I77" s="524"/>
      <c r="J77" s="524"/>
      <c r="K77" s="524"/>
      <c r="L77" s="524"/>
      <c r="M77" s="566"/>
      <c r="N77" s="34"/>
      <c r="O77" s="34"/>
    </row>
    <row r="78" spans="1:169" ht="15.75" thickBot="1">
      <c r="A78" s="528"/>
      <c r="B78" s="530"/>
      <c r="C78" s="530"/>
      <c r="D78" s="532"/>
      <c r="E78" s="534"/>
      <c r="F78" s="536"/>
      <c r="G78" s="374"/>
      <c r="H78" s="538"/>
      <c r="I78" s="538"/>
      <c r="J78" s="538"/>
      <c r="K78" s="538"/>
      <c r="L78" s="538"/>
      <c r="M78" s="567"/>
      <c r="N78" s="34"/>
      <c r="O78" s="34"/>
    </row>
    <row r="79" spans="1:169" ht="15" customHeight="1">
      <c r="A79" s="527">
        <f>'7- Mapa Final'!A70</f>
        <v>7</v>
      </c>
      <c r="B79" s="529" t="str">
        <f>'7- Mapa Final'!B70</f>
        <v>Ofrecer, prometer, entregar, aceptar o solicitar una ventaja indebida para hacer modificaciones  fraudulentas de historias laborales, para favorecer el reconocimiento irregular de pensiones de jubilación, retroactivos.</v>
      </c>
      <c r="C79" s="529" t="str">
        <f>'7- Mapa Final'!C70</f>
        <v>Cuando de manera indebida se alteran las bases de datos para  aumentar fraudulentamente el número de semanas cotizadas a personas que no cumplen con el tiempo laboral exigido por la ley, aportar documentación falsa  y alterar sin soporte el número de semanas.</v>
      </c>
      <c r="D79" s="531" t="str">
        <f>'7- Mapa Final'!J70</f>
        <v>Muy Baja - 1</v>
      </c>
      <c r="E79" s="533" t="str">
        <f>'7- Mapa Final'!K70</f>
        <v>Mayor - 4</v>
      </c>
      <c r="F79" s="535" t="str">
        <f>'7- Mapa Final'!M70</f>
        <v>Alto  - 4</v>
      </c>
      <c r="G79" s="373"/>
      <c r="H79" s="524"/>
      <c r="I79" s="524"/>
      <c r="J79" s="524"/>
      <c r="K79" s="524"/>
      <c r="L79" s="524"/>
      <c r="M79" s="566"/>
    </row>
    <row r="80" spans="1:169">
      <c r="A80" s="528"/>
      <c r="B80" s="530"/>
      <c r="C80" s="530"/>
      <c r="D80" s="532"/>
      <c r="E80" s="534"/>
      <c r="F80" s="536"/>
      <c r="G80" s="373"/>
      <c r="H80" s="524"/>
      <c r="I80" s="524"/>
      <c r="J80" s="524"/>
      <c r="K80" s="524"/>
      <c r="L80" s="524"/>
      <c r="M80" s="566"/>
    </row>
    <row r="81" spans="1:13">
      <c r="A81" s="528"/>
      <c r="B81" s="530"/>
      <c r="C81" s="530"/>
      <c r="D81" s="532"/>
      <c r="E81" s="534"/>
      <c r="F81" s="536"/>
      <c r="G81" s="373"/>
      <c r="H81" s="524"/>
      <c r="I81" s="524"/>
      <c r="J81" s="524"/>
      <c r="K81" s="524"/>
      <c r="L81" s="524"/>
      <c r="M81" s="566"/>
    </row>
    <row r="82" spans="1:13">
      <c r="A82" s="528"/>
      <c r="B82" s="530"/>
      <c r="C82" s="530"/>
      <c r="D82" s="532"/>
      <c r="E82" s="534"/>
      <c r="F82" s="536"/>
      <c r="G82" s="373"/>
      <c r="H82" s="524"/>
      <c r="I82" s="524"/>
      <c r="J82" s="524"/>
      <c r="K82" s="524"/>
      <c r="L82" s="524"/>
      <c r="M82" s="566"/>
    </row>
    <row r="83" spans="1:13">
      <c r="A83" s="528"/>
      <c r="B83" s="530"/>
      <c r="C83" s="530"/>
      <c r="D83" s="532"/>
      <c r="E83" s="534"/>
      <c r="F83" s="536"/>
      <c r="G83" s="373"/>
      <c r="H83" s="524"/>
      <c r="I83" s="524"/>
      <c r="J83" s="524"/>
      <c r="K83" s="524"/>
      <c r="L83" s="524"/>
      <c r="M83" s="566"/>
    </row>
    <row r="84" spans="1:13">
      <c r="A84" s="528"/>
      <c r="B84" s="530"/>
      <c r="C84" s="530"/>
      <c r="D84" s="532"/>
      <c r="E84" s="534"/>
      <c r="F84" s="536"/>
      <c r="G84" s="373"/>
      <c r="H84" s="524"/>
      <c r="I84" s="524"/>
      <c r="J84" s="524"/>
      <c r="K84" s="524"/>
      <c r="L84" s="524"/>
      <c r="M84" s="566"/>
    </row>
    <row r="85" spans="1:13">
      <c r="A85" s="528"/>
      <c r="B85" s="530"/>
      <c r="C85" s="530"/>
      <c r="D85" s="532"/>
      <c r="E85" s="534"/>
      <c r="F85" s="536"/>
      <c r="G85" s="373"/>
      <c r="H85" s="524"/>
      <c r="I85" s="524"/>
      <c r="J85" s="524"/>
      <c r="K85" s="524"/>
      <c r="L85" s="524"/>
      <c r="M85" s="566"/>
    </row>
    <row r="86" spans="1:13">
      <c r="A86" s="528"/>
      <c r="B86" s="530"/>
      <c r="C86" s="530"/>
      <c r="D86" s="532"/>
      <c r="E86" s="534"/>
      <c r="F86" s="536"/>
      <c r="G86" s="373"/>
      <c r="H86" s="524"/>
      <c r="I86" s="524"/>
      <c r="J86" s="524"/>
      <c r="K86" s="524"/>
      <c r="L86" s="524"/>
      <c r="M86" s="566"/>
    </row>
    <row r="87" spans="1:13">
      <c r="A87" s="528"/>
      <c r="B87" s="530"/>
      <c r="C87" s="530"/>
      <c r="D87" s="532"/>
      <c r="E87" s="534"/>
      <c r="F87" s="536"/>
      <c r="G87" s="373"/>
      <c r="H87" s="524"/>
      <c r="I87" s="524"/>
      <c r="J87" s="524"/>
      <c r="K87" s="524"/>
      <c r="L87" s="524"/>
      <c r="M87" s="566"/>
    </row>
    <row r="88" spans="1:13" ht="15.75" thickBot="1">
      <c r="A88" s="528"/>
      <c r="B88" s="530"/>
      <c r="C88" s="530"/>
      <c r="D88" s="532"/>
      <c r="E88" s="534"/>
      <c r="F88" s="536"/>
      <c r="G88" s="374"/>
      <c r="H88" s="538"/>
      <c r="I88" s="538"/>
      <c r="J88" s="538"/>
      <c r="K88" s="538"/>
      <c r="L88" s="538"/>
      <c r="M88" s="567"/>
    </row>
    <row r="89" spans="1:13" ht="15" customHeight="1">
      <c r="A89" s="527">
        <f>'7- Mapa Final'!A80</f>
        <v>8</v>
      </c>
      <c r="B89" s="529" t="str">
        <f>'7- Mapa Final'!B80</f>
        <v>Ofrecer, prometer, entregar, aceptar o solicitar una ventaja indebida para otorgar beneficios del Plan de Bienestar a servidores y/o sus familias con criterios subjetivos, u otorgar beneficios a personas que no tienen derecho a ellos</v>
      </c>
      <c r="C89" s="529" t="str">
        <f>'7- Mapa Final'!C80</f>
        <v>Cuando de manera indebida se otorgan beneficios en el marco de la formulación y/o ejecución del Plan de Bienestar, a terceros que no tienen derecho a ellos</v>
      </c>
      <c r="D89" s="531" t="str">
        <f>'7- Mapa Final'!J80</f>
        <v>Muy Baja - 1</v>
      </c>
      <c r="E89" s="533" t="str">
        <f>'7- Mapa Final'!K80</f>
        <v>Mayor - 4</v>
      </c>
      <c r="F89" s="535" t="str">
        <f>'7- Mapa Final'!M80</f>
        <v>Alto  - 4</v>
      </c>
      <c r="G89" s="373"/>
      <c r="H89" s="524"/>
      <c r="I89" s="524"/>
      <c r="J89" s="524"/>
      <c r="K89" s="524"/>
      <c r="L89" s="524"/>
      <c r="M89" s="566"/>
    </row>
    <row r="90" spans="1:13">
      <c r="A90" s="528"/>
      <c r="B90" s="530"/>
      <c r="C90" s="530"/>
      <c r="D90" s="532"/>
      <c r="E90" s="534"/>
      <c r="F90" s="536"/>
      <c r="G90" s="373"/>
      <c r="H90" s="524"/>
      <c r="I90" s="524"/>
      <c r="J90" s="524"/>
      <c r="K90" s="524"/>
      <c r="L90" s="524"/>
      <c r="M90" s="566"/>
    </row>
    <row r="91" spans="1:13">
      <c r="A91" s="528"/>
      <c r="B91" s="530"/>
      <c r="C91" s="530"/>
      <c r="D91" s="532"/>
      <c r="E91" s="534"/>
      <c r="F91" s="536"/>
      <c r="G91" s="373"/>
      <c r="H91" s="524"/>
      <c r="I91" s="524"/>
      <c r="J91" s="524"/>
      <c r="K91" s="524"/>
      <c r="L91" s="524"/>
      <c r="M91" s="566"/>
    </row>
    <row r="92" spans="1:13">
      <c r="A92" s="528"/>
      <c r="B92" s="530"/>
      <c r="C92" s="530"/>
      <c r="D92" s="532"/>
      <c r="E92" s="534"/>
      <c r="F92" s="536"/>
      <c r="G92" s="373"/>
      <c r="H92" s="524"/>
      <c r="I92" s="524"/>
      <c r="J92" s="524"/>
      <c r="K92" s="524"/>
      <c r="L92" s="524"/>
      <c r="M92" s="566"/>
    </row>
    <row r="93" spans="1:13">
      <c r="A93" s="528"/>
      <c r="B93" s="530"/>
      <c r="C93" s="530"/>
      <c r="D93" s="532"/>
      <c r="E93" s="534"/>
      <c r="F93" s="536"/>
      <c r="G93" s="373"/>
      <c r="H93" s="524"/>
      <c r="I93" s="524"/>
      <c r="J93" s="524"/>
      <c r="K93" s="524"/>
      <c r="L93" s="524"/>
      <c r="M93" s="566"/>
    </row>
    <row r="94" spans="1:13">
      <c r="A94" s="528"/>
      <c r="B94" s="530"/>
      <c r="C94" s="530"/>
      <c r="D94" s="532"/>
      <c r="E94" s="534"/>
      <c r="F94" s="536"/>
      <c r="G94" s="373"/>
      <c r="H94" s="524"/>
      <c r="I94" s="524"/>
      <c r="J94" s="524"/>
      <c r="K94" s="524"/>
      <c r="L94" s="524"/>
      <c r="M94" s="566"/>
    </row>
    <row r="95" spans="1:13">
      <c r="A95" s="528"/>
      <c r="B95" s="530"/>
      <c r="C95" s="530"/>
      <c r="D95" s="532"/>
      <c r="E95" s="534"/>
      <c r="F95" s="536"/>
      <c r="G95" s="373"/>
      <c r="H95" s="524"/>
      <c r="I95" s="524"/>
      <c r="J95" s="524"/>
      <c r="K95" s="524"/>
      <c r="L95" s="524"/>
      <c r="M95" s="566"/>
    </row>
    <row r="96" spans="1:13">
      <c r="A96" s="528"/>
      <c r="B96" s="530"/>
      <c r="C96" s="530"/>
      <c r="D96" s="532"/>
      <c r="E96" s="534"/>
      <c r="F96" s="536"/>
      <c r="G96" s="373"/>
      <c r="H96" s="524"/>
      <c r="I96" s="524"/>
      <c r="J96" s="524"/>
      <c r="K96" s="524"/>
      <c r="L96" s="524"/>
      <c r="M96" s="566"/>
    </row>
    <row r="97" spans="1:13">
      <c r="A97" s="528"/>
      <c r="B97" s="530"/>
      <c r="C97" s="530"/>
      <c r="D97" s="532"/>
      <c r="E97" s="534"/>
      <c r="F97" s="536"/>
      <c r="G97" s="373"/>
      <c r="H97" s="524"/>
      <c r="I97" s="524"/>
      <c r="J97" s="524"/>
      <c r="K97" s="524"/>
      <c r="L97" s="524"/>
      <c r="M97" s="566"/>
    </row>
    <row r="98" spans="1:13" ht="15.75" thickBot="1">
      <c r="A98" s="528"/>
      <c r="B98" s="530"/>
      <c r="C98" s="530"/>
      <c r="D98" s="532"/>
      <c r="E98" s="534"/>
      <c r="F98" s="536"/>
      <c r="G98" s="374"/>
      <c r="H98" s="538"/>
      <c r="I98" s="538"/>
      <c r="J98" s="538"/>
      <c r="K98" s="538"/>
      <c r="L98" s="538"/>
      <c r="M98" s="567"/>
    </row>
    <row r="99" spans="1:13" ht="15" customHeight="1">
      <c r="A99" s="527">
        <f>'7- Mapa Final'!A90</f>
        <v>9</v>
      </c>
      <c r="B99" s="529" t="str">
        <f>'7- Mapa Final'!B90</f>
        <v>Ofrecer, prometer, entregar, aceptar o solicitar una ventaja indebida para el trámite de vinculación sin cumplir con los requisitos establecidos</v>
      </c>
      <c r="C99" s="529" t="str">
        <f>'7- Mapa Final'!C90</f>
        <v>Cuando de manera indebida se alteran documentos, se aporta documentación falsa o se realizan vinculaciones de personal sin los soporte requeridos.</v>
      </c>
      <c r="D99" s="531" t="str">
        <f>'7- Mapa Final'!J90</f>
        <v>Muy Baja - 1</v>
      </c>
      <c r="E99" s="533" t="str">
        <f>'7- Mapa Final'!K90</f>
        <v>Mayor - 4</v>
      </c>
      <c r="F99" s="535" t="str">
        <f>'7- Mapa Final'!M90</f>
        <v>Alto  - 4</v>
      </c>
      <c r="G99" s="373"/>
      <c r="H99" s="524"/>
      <c r="I99" s="524"/>
      <c r="J99" s="524"/>
      <c r="K99" s="524"/>
      <c r="L99" s="524"/>
      <c r="M99" s="566"/>
    </row>
    <row r="100" spans="1:13">
      <c r="A100" s="528"/>
      <c r="B100" s="530"/>
      <c r="C100" s="530"/>
      <c r="D100" s="532"/>
      <c r="E100" s="534"/>
      <c r="F100" s="536"/>
      <c r="G100" s="373"/>
      <c r="H100" s="524"/>
      <c r="I100" s="524"/>
      <c r="J100" s="524"/>
      <c r="K100" s="524"/>
      <c r="L100" s="524"/>
      <c r="M100" s="566"/>
    </row>
    <row r="101" spans="1:13">
      <c r="A101" s="528"/>
      <c r="B101" s="530"/>
      <c r="C101" s="530"/>
      <c r="D101" s="532"/>
      <c r="E101" s="534"/>
      <c r="F101" s="536"/>
      <c r="G101" s="373"/>
      <c r="H101" s="524"/>
      <c r="I101" s="524"/>
      <c r="J101" s="524"/>
      <c r="K101" s="524"/>
      <c r="L101" s="524"/>
      <c r="M101" s="566"/>
    </row>
    <row r="102" spans="1:13">
      <c r="A102" s="528"/>
      <c r="B102" s="530"/>
      <c r="C102" s="530"/>
      <c r="D102" s="532"/>
      <c r="E102" s="534"/>
      <c r="F102" s="536"/>
      <c r="G102" s="373"/>
      <c r="H102" s="524"/>
      <c r="I102" s="524"/>
      <c r="J102" s="524"/>
      <c r="K102" s="524"/>
      <c r="L102" s="524"/>
      <c r="M102" s="566"/>
    </row>
    <row r="103" spans="1:13">
      <c r="A103" s="528"/>
      <c r="B103" s="530"/>
      <c r="C103" s="530"/>
      <c r="D103" s="532"/>
      <c r="E103" s="534"/>
      <c r="F103" s="536"/>
      <c r="G103" s="373"/>
      <c r="H103" s="524"/>
      <c r="I103" s="524"/>
      <c r="J103" s="524"/>
      <c r="K103" s="524"/>
      <c r="L103" s="524"/>
      <c r="M103" s="566"/>
    </row>
    <row r="104" spans="1:13">
      <c r="A104" s="528"/>
      <c r="B104" s="530"/>
      <c r="C104" s="530"/>
      <c r="D104" s="532"/>
      <c r="E104" s="534"/>
      <c r="F104" s="536"/>
      <c r="G104" s="373"/>
      <c r="H104" s="524"/>
      <c r="I104" s="524"/>
      <c r="J104" s="524"/>
      <c r="K104" s="524"/>
      <c r="L104" s="524"/>
      <c r="M104" s="566"/>
    </row>
    <row r="105" spans="1:13">
      <c r="A105" s="528"/>
      <c r="B105" s="530"/>
      <c r="C105" s="530"/>
      <c r="D105" s="532"/>
      <c r="E105" s="534"/>
      <c r="F105" s="536"/>
      <c r="G105" s="373"/>
      <c r="H105" s="524"/>
      <c r="I105" s="524"/>
      <c r="J105" s="524"/>
      <c r="K105" s="524"/>
      <c r="L105" s="524"/>
      <c r="M105" s="566"/>
    </row>
    <row r="106" spans="1:13">
      <c r="A106" s="528"/>
      <c r="B106" s="530"/>
      <c r="C106" s="530"/>
      <c r="D106" s="532"/>
      <c r="E106" s="534"/>
      <c r="F106" s="536"/>
      <c r="G106" s="373"/>
      <c r="H106" s="524"/>
      <c r="I106" s="524"/>
      <c r="J106" s="524"/>
      <c r="K106" s="524"/>
      <c r="L106" s="524"/>
      <c r="M106" s="566"/>
    </row>
    <row r="107" spans="1:13">
      <c r="A107" s="528"/>
      <c r="B107" s="530"/>
      <c r="C107" s="530"/>
      <c r="D107" s="532"/>
      <c r="E107" s="534"/>
      <c r="F107" s="536"/>
      <c r="G107" s="373"/>
      <c r="H107" s="524"/>
      <c r="I107" s="524"/>
      <c r="J107" s="524"/>
      <c r="K107" s="524"/>
      <c r="L107" s="524"/>
      <c r="M107" s="566"/>
    </row>
    <row r="108" spans="1:13" ht="15.75" thickBot="1">
      <c r="A108" s="528"/>
      <c r="B108" s="530"/>
      <c r="C108" s="530"/>
      <c r="D108" s="532"/>
      <c r="E108" s="534"/>
      <c r="F108" s="536"/>
      <c r="G108" s="374"/>
      <c r="H108" s="538"/>
      <c r="I108" s="538"/>
      <c r="J108" s="538"/>
      <c r="K108" s="538"/>
      <c r="L108" s="538"/>
      <c r="M108" s="567"/>
    </row>
  </sheetData>
  <mergeCells count="147">
    <mergeCell ref="J69:J78"/>
    <mergeCell ref="K69:K78"/>
    <mergeCell ref="L69:L78"/>
    <mergeCell ref="M69:M7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 ref="J49:J58"/>
    <mergeCell ref="K49:K58"/>
    <mergeCell ref="L49:L58"/>
    <mergeCell ref="M49:M58"/>
    <mergeCell ref="A59:A68"/>
    <mergeCell ref="B59:B68"/>
    <mergeCell ref="C59:C68"/>
    <mergeCell ref="D59:D68"/>
    <mergeCell ref="E59:E68"/>
    <mergeCell ref="F59:F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A8:G8"/>
    <mergeCell ref="A9:A18"/>
    <mergeCell ref="B9:B18"/>
    <mergeCell ref="C9:C18"/>
    <mergeCell ref="D9:D18"/>
    <mergeCell ref="E9:E18"/>
    <mergeCell ref="F9:F18"/>
    <mergeCell ref="G9:G18"/>
    <mergeCell ref="M19:M28"/>
    <mergeCell ref="G19:G28"/>
    <mergeCell ref="H19:H28"/>
    <mergeCell ref="I19:I28"/>
    <mergeCell ref="J19:J28"/>
    <mergeCell ref="K19:K28"/>
    <mergeCell ref="L19:L28"/>
    <mergeCell ref="A19:A28"/>
    <mergeCell ref="B19:B28"/>
    <mergeCell ref="C19:C28"/>
    <mergeCell ref="D19:D28"/>
    <mergeCell ref="E19:E28"/>
    <mergeCell ref="F19:F28"/>
    <mergeCell ref="H79:H88"/>
    <mergeCell ref="I79:I8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J79:J88"/>
    <mergeCell ref="K79:K88"/>
    <mergeCell ref="L79:L88"/>
    <mergeCell ref="M79:M88"/>
    <mergeCell ref="A89:A98"/>
    <mergeCell ref="B89:B98"/>
    <mergeCell ref="C89:C98"/>
    <mergeCell ref="D89:D98"/>
    <mergeCell ref="E89:E98"/>
    <mergeCell ref="F89:F98"/>
    <mergeCell ref="G89:G98"/>
    <mergeCell ref="H89:H98"/>
    <mergeCell ref="I89:I98"/>
    <mergeCell ref="J89:J98"/>
    <mergeCell ref="K89:K98"/>
    <mergeCell ref="L89:L98"/>
    <mergeCell ref="M89:M98"/>
    <mergeCell ref="A79:A88"/>
    <mergeCell ref="B79:B88"/>
    <mergeCell ref="C79:C88"/>
    <mergeCell ref="D79:D88"/>
    <mergeCell ref="E79:E88"/>
    <mergeCell ref="F79:F88"/>
    <mergeCell ref="G79:G88"/>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s>
  <conditionalFormatting sqref="A6:B6">
    <cfRule type="containsText" dxfId="63" priority="203" operator="containsText" text="3- Moderado">
      <formula>NOT(ISERROR(SEARCH("3- Moderado",A6)))</formula>
    </cfRule>
    <cfRule type="containsText" dxfId="62" priority="204" operator="containsText" text="6- Moderado">
      <formula>NOT(ISERROR(SEARCH("6- Moderado",A6)))</formula>
    </cfRule>
    <cfRule type="containsText" dxfId="61" priority="205" operator="containsText" text="4- Moderado">
      <formula>NOT(ISERROR(SEARCH("4- Moderado",A6)))</formula>
    </cfRule>
    <cfRule type="containsText" dxfId="60" priority="206" operator="containsText" text="3- Bajo">
      <formula>NOT(ISERROR(SEARCH("3- Bajo",A6)))</formula>
    </cfRule>
    <cfRule type="containsText" dxfId="59" priority="207" operator="containsText" text="4- Bajo">
      <formula>NOT(ISERROR(SEARCH("4- Bajo",A6)))</formula>
    </cfRule>
    <cfRule type="containsText" dxfId="58" priority="208" operator="containsText" text="1- Bajo">
      <formula>NOT(ISERROR(SEARCH("1- Bajo",A6)))</formula>
    </cfRule>
  </conditionalFormatting>
  <conditionalFormatting sqref="A9:E9 A19:E19 A29:E29 A39:E39 A49:E49 A59:E59 A69:E69 A79:E79 A89:E89 A99:E99">
    <cfRule type="containsText" dxfId="57" priority="198" operator="containsText" text="6- Moderado">
      <formula>NOT(ISERROR(SEARCH("6- Moderado",A9)))</formula>
    </cfRule>
    <cfRule type="containsText" dxfId="56" priority="197" operator="containsText" text="3- Moderado">
      <formula>NOT(ISERROR(SEARCH("3- Moderado",A9)))</formula>
    </cfRule>
    <cfRule type="containsText" dxfId="55" priority="199" operator="containsText" text="4- Moderado">
      <formula>NOT(ISERROR(SEARCH("4- Moderado",A9)))</formula>
    </cfRule>
    <cfRule type="containsText" dxfId="54" priority="200" operator="containsText" text="3- Bajo">
      <formula>NOT(ISERROR(SEARCH("3- Bajo",A9)))</formula>
    </cfRule>
    <cfRule type="containsText" dxfId="53" priority="201" operator="containsText" text="4- Bajo">
      <formula>NOT(ISERROR(SEARCH("4- Bajo",A9)))</formula>
    </cfRule>
    <cfRule type="containsText" dxfId="52" priority="202" operator="containsText" text="1- Bajo">
      <formula>NOT(ISERROR(SEARCH("1- Bajo",A9)))</formula>
    </cfRule>
  </conditionalFormatting>
  <conditionalFormatting sqref="C7:F7">
    <cfRule type="containsText" dxfId="51" priority="171" operator="containsText" text="4- Moderado">
      <formula>NOT(ISERROR(SEARCH("4- Moderado",C7)))</formula>
    </cfRule>
    <cfRule type="containsText" dxfId="50" priority="172" operator="containsText" text="3- Bajo">
      <formula>NOT(ISERROR(SEARCH("3- Bajo",C7)))</formula>
    </cfRule>
    <cfRule type="containsText" dxfId="49" priority="169" operator="containsText" text="3- Moderado">
      <formula>NOT(ISERROR(SEARCH("3- Moderado",C7)))</formula>
    </cfRule>
    <cfRule type="containsText" dxfId="48" priority="170" operator="containsText" text="6- Moderado">
      <formula>NOT(ISERROR(SEARCH("6- Moderado",C7)))</formula>
    </cfRule>
    <cfRule type="containsText" dxfId="47" priority="174" operator="containsText" text="1- Bajo">
      <formula>NOT(ISERROR(SEARCH("1- Bajo",C7)))</formula>
    </cfRule>
    <cfRule type="containsText" dxfId="46" priority="173" operator="containsText" text="4- Bajo">
      <formula>NOT(ISERROR(SEARCH("4- Bajo",C7)))</formula>
    </cfRule>
  </conditionalFormatting>
  <conditionalFormatting sqref="D9:D108">
    <cfRule type="containsText" dxfId="45" priority="33" operator="containsText" text="Muy Alta">
      <formula>NOT(ISERROR(SEARCH("Muy Alta",D9)))</formula>
    </cfRule>
    <cfRule type="containsText" dxfId="44" priority="34" operator="containsText" text="Alta">
      <formula>NOT(ISERROR(SEARCH("Alta",D9)))</formula>
    </cfRule>
    <cfRule type="containsText" dxfId="43" priority="35" operator="containsText" text="Baja">
      <formula>NOT(ISERROR(SEARCH("Baja",D9)))</formula>
    </cfRule>
    <cfRule type="containsText" dxfId="42" priority="36" operator="containsText" text="Muy Baja">
      <formula>NOT(ISERROR(SEARCH("Muy Baja",D9)))</formula>
    </cfRule>
    <cfRule type="containsText" dxfId="41" priority="38" operator="containsText" text="Media">
      <formula>NOT(ISERROR(SEARCH("Media",D9)))</formula>
    </cfRule>
  </conditionalFormatting>
  <conditionalFormatting sqref="E9:E108">
    <cfRule type="containsText" dxfId="40" priority="32" operator="containsText" text="Leve">
      <formula>NOT(ISERROR(SEARCH("Leve",E9)))</formula>
    </cfRule>
    <cfRule type="containsText" dxfId="39" priority="29" operator="containsText" text="Catastrófico">
      <formula>NOT(ISERROR(SEARCH("Catastrófico",E9)))</formula>
    </cfRule>
    <cfRule type="containsText" dxfId="38" priority="30" operator="containsText" text="Mayor">
      <formula>NOT(ISERROR(SEARCH("Mayor",E9)))</formula>
    </cfRule>
    <cfRule type="containsText" dxfId="37" priority="31" operator="containsText" text="Menor">
      <formula>NOT(ISERROR(SEARCH("Menor",E9)))</formula>
    </cfRule>
  </conditionalFormatting>
  <conditionalFormatting sqref="E9:F108">
    <cfRule type="containsText" dxfId="36" priority="37" operator="containsText" text="Moderado">
      <formula>NOT(ISERROR(SEARCH("Moderado",E9)))</formula>
    </cfRule>
  </conditionalFormatting>
  <conditionalFormatting sqref="F9:F108">
    <cfRule type="containsText" dxfId="35" priority="55" operator="containsText" text="Extremo">
      <formula>NOT(ISERROR(SEARCH("Extremo",F9)))</formula>
    </cfRule>
    <cfRule type="containsText" dxfId="34" priority="54" operator="containsText" text="Alto">
      <formula>NOT(ISERROR(SEARCH("Alto",F9)))</formula>
    </cfRule>
    <cfRule type="containsText" dxfId="33" priority="53" operator="containsText" text="Moderado">
      <formula>NOT(ISERROR(SEARCH("Moderado",F9)))</formula>
    </cfRule>
    <cfRule type="containsText" dxfId="32" priority="52" operator="containsText" text="Bajo">
      <formula>NOT(ISERROR(SEARCH("Bajo",F9)))</formula>
    </cfRule>
    <cfRule type="colorScale" priority="21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B00-000000000000}"/>
    <dataValidation allowBlank="1" showInputMessage="1" showErrorMessage="1" prompt="Seleccionar si el responsable es el responsable de las acciones es el nivel central" sqref="I6:I7" xr:uid="{00000000-0002-0000-0B00-000001000000}"/>
    <dataValidation allowBlank="1" showInputMessage="1" showErrorMessage="1" prompt="Describir las actividades que se van a desarrollar para el proyecto" sqref="H6"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G9:G108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08"/>
  <sheetViews>
    <sheetView showGridLines="0" zoomScale="80" zoomScaleNormal="80" workbookViewId="0">
      <selection activeCell="Q6" sqref="Q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0"/>
      <c r="B1" s="541"/>
      <c r="C1" s="544"/>
      <c r="D1" s="544"/>
      <c r="E1" s="544"/>
      <c r="F1" s="544"/>
      <c r="G1" s="544"/>
      <c r="H1" s="544"/>
      <c r="I1" s="544"/>
      <c r="J1" s="545"/>
      <c r="K1" s="539"/>
      <c r="L1" s="539"/>
      <c r="M1" s="53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87.75" customHeight="1">
      <c r="A2" s="542"/>
      <c r="B2" s="543"/>
      <c r="C2" s="546"/>
      <c r="D2" s="546"/>
      <c r="E2" s="546"/>
      <c r="F2" s="546"/>
      <c r="G2" s="546"/>
      <c r="H2" s="546"/>
      <c r="I2" s="546"/>
      <c r="J2" s="547"/>
      <c r="K2" s="539"/>
      <c r="L2" s="539"/>
      <c r="M2" s="53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06" t="s">
        <v>267</v>
      </c>
      <c r="B3" s="406"/>
      <c r="C3" s="445" t="s">
        <v>4</v>
      </c>
      <c r="D3" s="445"/>
      <c r="E3" s="445"/>
      <c r="F3" s="445"/>
      <c r="G3" s="445"/>
      <c r="H3" s="445"/>
      <c r="I3" s="445"/>
      <c r="J3" s="445"/>
      <c r="K3" s="445"/>
      <c r="L3" s="445"/>
      <c r="M3" s="44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6" t="s">
        <v>268</v>
      </c>
      <c r="B4" s="406"/>
      <c r="C4" s="444" t="s">
        <v>35</v>
      </c>
      <c r="D4" s="444"/>
      <c r="E4" s="444"/>
      <c r="F4" s="444"/>
      <c r="G4" s="444"/>
      <c r="H4" s="444"/>
      <c r="I4" s="444"/>
      <c r="J4" s="444"/>
      <c r="K4" s="444"/>
      <c r="L4" s="444"/>
      <c r="M4" s="44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06" t="s">
        <v>269</v>
      </c>
      <c r="B5" s="406"/>
      <c r="C5" s="558" t="s">
        <v>270</v>
      </c>
      <c r="D5" s="559"/>
      <c r="E5" s="559"/>
      <c r="F5" s="559"/>
      <c r="G5" s="559"/>
      <c r="H5" s="559"/>
      <c r="I5" s="559"/>
      <c r="J5" s="559"/>
      <c r="K5" s="559"/>
      <c r="L5" s="559"/>
      <c r="M5" s="56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53" t="s">
        <v>474</v>
      </c>
      <c r="B6" s="554"/>
      <c r="C6" s="555"/>
      <c r="D6" s="556" t="s">
        <v>475</v>
      </c>
      <c r="E6" s="556"/>
      <c r="F6" s="556"/>
      <c r="G6" s="557" t="s">
        <v>476</v>
      </c>
      <c r="H6" s="548" t="s">
        <v>477</v>
      </c>
      <c r="I6" s="550" t="s">
        <v>478</v>
      </c>
      <c r="J6" s="551"/>
      <c r="K6" s="550" t="s">
        <v>479</v>
      </c>
      <c r="L6" s="551"/>
      <c r="M6" s="552" t="s">
        <v>489</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41</v>
      </c>
      <c r="B7" s="35" t="s">
        <v>209</v>
      </c>
      <c r="C7" s="35" t="s">
        <v>211</v>
      </c>
      <c r="D7" s="28" t="s">
        <v>221</v>
      </c>
      <c r="E7" s="28" t="s">
        <v>481</v>
      </c>
      <c r="F7" s="28" t="s">
        <v>482</v>
      </c>
      <c r="G7" s="557"/>
      <c r="H7" s="549"/>
      <c r="I7" s="29" t="s">
        <v>483</v>
      </c>
      <c r="J7" s="29" t="s">
        <v>484</v>
      </c>
      <c r="K7" s="29" t="s">
        <v>485</v>
      </c>
      <c r="L7" s="29" t="s">
        <v>486</v>
      </c>
      <c r="M7" s="55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64"/>
      <c r="B8" s="565"/>
      <c r="C8" s="565"/>
      <c r="D8" s="565"/>
      <c r="E8" s="565"/>
      <c r="F8" s="565"/>
      <c r="G8" s="565"/>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27">
        <f>'7- Mapa Final'!A10</f>
        <v>1</v>
      </c>
      <c r="B9" s="529" t="str">
        <f>'7- Mapa Final'!B10</f>
        <v xml:space="preserve">Pérdida de recursos por inadecuada gestión y control en los recobros de las incapacidades y licencias </v>
      </c>
      <c r="C9" s="529" t="str">
        <f>'7- Mapa Final'!C10</f>
        <v xml:space="preserve">Posibilidad de afectación económica a la entidad debido a las debilidades de tipo administrativo que afectan el trámite del recobro de las incapacidades y licencias </v>
      </c>
      <c r="D9" s="531" t="str">
        <f>'7- Mapa Final'!J10</f>
        <v>Media - 3</v>
      </c>
      <c r="E9" s="533" t="str">
        <f>'7- Mapa Final'!K10</f>
        <v>Leve - 1</v>
      </c>
      <c r="F9" s="535" t="str">
        <f>'7- Mapa Final'!M10</f>
        <v>Moderado - 3</v>
      </c>
      <c r="G9" s="372"/>
      <c r="H9" s="563"/>
      <c r="I9" s="563"/>
      <c r="J9" s="563"/>
      <c r="K9" s="563"/>
      <c r="L9" s="563"/>
      <c r="M9" s="568"/>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28"/>
      <c r="B10" s="530"/>
      <c r="C10" s="530"/>
      <c r="D10" s="532"/>
      <c r="E10" s="534"/>
      <c r="F10" s="536"/>
      <c r="G10" s="373"/>
      <c r="H10" s="524"/>
      <c r="I10" s="524"/>
      <c r="J10" s="524"/>
      <c r="K10" s="524"/>
      <c r="L10" s="524"/>
      <c r="M10" s="56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8"/>
      <c r="B11" s="530"/>
      <c r="C11" s="530"/>
      <c r="D11" s="532"/>
      <c r="E11" s="534"/>
      <c r="F11" s="536"/>
      <c r="G11" s="373"/>
      <c r="H11" s="524"/>
      <c r="I11" s="524"/>
      <c r="J11" s="524"/>
      <c r="K11" s="524"/>
      <c r="L11" s="524"/>
      <c r="M11" s="56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8"/>
      <c r="B12" s="530"/>
      <c r="C12" s="530"/>
      <c r="D12" s="532"/>
      <c r="E12" s="534"/>
      <c r="F12" s="536"/>
      <c r="G12" s="373"/>
      <c r="H12" s="524"/>
      <c r="I12" s="524"/>
      <c r="J12" s="524"/>
      <c r="K12" s="524"/>
      <c r="L12" s="524"/>
      <c r="M12" s="56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8"/>
      <c r="B13" s="530"/>
      <c r="C13" s="530"/>
      <c r="D13" s="532"/>
      <c r="E13" s="534"/>
      <c r="F13" s="536"/>
      <c r="G13" s="373"/>
      <c r="H13" s="524"/>
      <c r="I13" s="524"/>
      <c r="J13" s="524"/>
      <c r="K13" s="524"/>
      <c r="L13" s="524"/>
      <c r="M13" s="56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8"/>
      <c r="B14" s="530"/>
      <c r="C14" s="530"/>
      <c r="D14" s="532"/>
      <c r="E14" s="534"/>
      <c r="F14" s="536"/>
      <c r="G14" s="373"/>
      <c r="H14" s="524"/>
      <c r="I14" s="524"/>
      <c r="J14" s="524"/>
      <c r="K14" s="524"/>
      <c r="L14" s="524"/>
      <c r="M14" s="56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8"/>
      <c r="B15" s="530"/>
      <c r="C15" s="530"/>
      <c r="D15" s="532"/>
      <c r="E15" s="534"/>
      <c r="F15" s="536"/>
      <c r="G15" s="373"/>
      <c r="H15" s="524"/>
      <c r="I15" s="524"/>
      <c r="J15" s="524"/>
      <c r="K15" s="524"/>
      <c r="L15" s="524"/>
      <c r="M15" s="56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8"/>
      <c r="B16" s="530"/>
      <c r="C16" s="530"/>
      <c r="D16" s="532"/>
      <c r="E16" s="534"/>
      <c r="F16" s="536"/>
      <c r="G16" s="373"/>
      <c r="H16" s="524"/>
      <c r="I16" s="524"/>
      <c r="J16" s="524"/>
      <c r="K16" s="524"/>
      <c r="L16" s="524"/>
      <c r="M16" s="56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8"/>
      <c r="B17" s="530"/>
      <c r="C17" s="530"/>
      <c r="D17" s="532"/>
      <c r="E17" s="534"/>
      <c r="F17" s="536"/>
      <c r="G17" s="373"/>
      <c r="H17" s="524"/>
      <c r="I17" s="524"/>
      <c r="J17" s="524"/>
      <c r="K17" s="524"/>
      <c r="L17" s="524"/>
      <c r="M17" s="56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528"/>
      <c r="B18" s="530"/>
      <c r="C18" s="530"/>
      <c r="D18" s="532"/>
      <c r="E18" s="534"/>
      <c r="F18" s="536"/>
      <c r="G18" s="373"/>
      <c r="H18" s="524"/>
      <c r="I18" s="524"/>
      <c r="J18" s="524"/>
      <c r="K18" s="524"/>
      <c r="L18" s="524"/>
      <c r="M18" s="56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27">
        <f>'7- Mapa Final'!A20</f>
        <v>2</v>
      </c>
      <c r="B19" s="529" t="str">
        <f>'7- Mapa Final'!B20</f>
        <v xml:space="preserve"> Incumplimiento de los términos legales para resolver requerimientos </v>
      </c>
      <c r="C19" s="529" t="str">
        <f>'7- Mapa Final'!C20</f>
        <v xml:space="preserve">Respuesta extemporanea de peticiones </v>
      </c>
      <c r="D19" s="531" t="str">
        <f>'7- Mapa Final'!J20</f>
        <v>Muy Alta - 5</v>
      </c>
      <c r="E19" s="533" t="str">
        <f>'7- Mapa Final'!K20</f>
        <v>Leve - 1</v>
      </c>
      <c r="F19" s="535" t="str">
        <f>'7- Mapa Final'!M20</f>
        <v>Alto - 5</v>
      </c>
      <c r="G19" s="373"/>
      <c r="H19" s="524"/>
      <c r="I19" s="524"/>
      <c r="J19" s="524"/>
      <c r="K19" s="524"/>
      <c r="L19" s="524"/>
      <c r="M19" s="56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28"/>
      <c r="B20" s="530"/>
      <c r="C20" s="530"/>
      <c r="D20" s="532"/>
      <c r="E20" s="534"/>
      <c r="F20" s="536"/>
      <c r="G20" s="373"/>
      <c r="H20" s="524"/>
      <c r="I20" s="524"/>
      <c r="J20" s="524"/>
      <c r="K20" s="524"/>
      <c r="L20" s="524"/>
      <c r="M20" s="56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8"/>
      <c r="B21" s="530"/>
      <c r="C21" s="530"/>
      <c r="D21" s="532"/>
      <c r="E21" s="534"/>
      <c r="F21" s="536"/>
      <c r="G21" s="373"/>
      <c r="H21" s="524"/>
      <c r="I21" s="524"/>
      <c r="J21" s="524"/>
      <c r="K21" s="524"/>
      <c r="L21" s="524"/>
      <c r="M21" s="56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8"/>
      <c r="B22" s="530"/>
      <c r="C22" s="530"/>
      <c r="D22" s="532"/>
      <c r="E22" s="534"/>
      <c r="F22" s="536"/>
      <c r="G22" s="373"/>
      <c r="H22" s="524"/>
      <c r="I22" s="524"/>
      <c r="J22" s="524"/>
      <c r="K22" s="524"/>
      <c r="L22" s="524"/>
      <c r="M22" s="56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28"/>
      <c r="B23" s="530"/>
      <c r="C23" s="530"/>
      <c r="D23" s="532"/>
      <c r="E23" s="534"/>
      <c r="F23" s="536"/>
      <c r="G23" s="373"/>
      <c r="H23" s="524"/>
      <c r="I23" s="524"/>
      <c r="J23" s="524"/>
      <c r="K23" s="524"/>
      <c r="L23" s="524"/>
      <c r="M23" s="56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28"/>
      <c r="B24" s="530"/>
      <c r="C24" s="530"/>
      <c r="D24" s="532"/>
      <c r="E24" s="534"/>
      <c r="F24" s="536"/>
      <c r="G24" s="373"/>
      <c r="H24" s="524"/>
      <c r="I24" s="524"/>
      <c r="J24" s="524"/>
      <c r="K24" s="524"/>
      <c r="L24" s="524"/>
      <c r="M24" s="566"/>
      <c r="N24" s="34"/>
      <c r="O24" s="34"/>
    </row>
    <row r="25" spans="1:169">
      <c r="A25" s="528"/>
      <c r="B25" s="530"/>
      <c r="C25" s="530"/>
      <c r="D25" s="532"/>
      <c r="E25" s="534"/>
      <c r="F25" s="536"/>
      <c r="G25" s="373"/>
      <c r="H25" s="524"/>
      <c r="I25" s="524"/>
      <c r="J25" s="524"/>
      <c r="K25" s="524"/>
      <c r="L25" s="524"/>
      <c r="M25" s="566"/>
      <c r="N25" s="34"/>
      <c r="O25" s="34"/>
    </row>
    <row r="26" spans="1:169">
      <c r="A26" s="528"/>
      <c r="B26" s="530"/>
      <c r="C26" s="530"/>
      <c r="D26" s="532"/>
      <c r="E26" s="534"/>
      <c r="F26" s="536"/>
      <c r="G26" s="373"/>
      <c r="H26" s="524"/>
      <c r="I26" s="524"/>
      <c r="J26" s="524"/>
      <c r="K26" s="524"/>
      <c r="L26" s="524"/>
      <c r="M26" s="566"/>
      <c r="N26" s="34"/>
      <c r="O26" s="34"/>
    </row>
    <row r="27" spans="1:169">
      <c r="A27" s="528"/>
      <c r="B27" s="530"/>
      <c r="C27" s="530"/>
      <c r="D27" s="532"/>
      <c r="E27" s="534"/>
      <c r="F27" s="536"/>
      <c r="G27" s="373"/>
      <c r="H27" s="524"/>
      <c r="I27" s="524"/>
      <c r="J27" s="524"/>
      <c r="K27" s="524"/>
      <c r="L27" s="524"/>
      <c r="M27" s="566"/>
      <c r="N27" s="34"/>
      <c r="O27" s="34"/>
    </row>
    <row r="28" spans="1:169" ht="15.75" thickBot="1">
      <c r="A28" s="528"/>
      <c r="B28" s="530"/>
      <c r="C28" s="530"/>
      <c r="D28" s="532"/>
      <c r="E28" s="534"/>
      <c r="F28" s="536"/>
      <c r="G28" s="373"/>
      <c r="H28" s="524"/>
      <c r="I28" s="524"/>
      <c r="J28" s="524"/>
      <c r="K28" s="524"/>
      <c r="L28" s="524"/>
      <c r="M28" s="566"/>
      <c r="N28" s="34"/>
      <c r="O28" s="34"/>
    </row>
    <row r="29" spans="1:169" s="26" customFormat="1" ht="12.75" customHeight="1">
      <c r="A29" s="527" t="e">
        <f>'7- Mapa Final'!#REF!</f>
        <v>#REF!</v>
      </c>
      <c r="B29" s="529" t="e">
        <f>'7- Mapa Final'!#REF!</f>
        <v>#REF!</v>
      </c>
      <c r="C29" s="529" t="e">
        <f>'7- Mapa Final'!#REF!</f>
        <v>#REF!</v>
      </c>
      <c r="D29" s="531" t="e">
        <f>'7- Mapa Final'!#REF!</f>
        <v>#REF!</v>
      </c>
      <c r="E29" s="533" t="e">
        <f>'7- Mapa Final'!#REF!</f>
        <v>#REF!</v>
      </c>
      <c r="F29" s="535" t="e">
        <f>'7- Mapa Final'!#REF!</f>
        <v>#REF!</v>
      </c>
      <c r="G29" s="373"/>
      <c r="H29" s="524"/>
      <c r="I29" s="524"/>
      <c r="J29" s="524"/>
      <c r="K29" s="524"/>
      <c r="L29" s="524"/>
      <c r="M29" s="566"/>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28"/>
      <c r="B30" s="530"/>
      <c r="C30" s="530"/>
      <c r="D30" s="532"/>
      <c r="E30" s="534"/>
      <c r="F30" s="536"/>
      <c r="G30" s="373"/>
      <c r="H30" s="524"/>
      <c r="I30" s="524"/>
      <c r="J30" s="524"/>
      <c r="K30" s="524"/>
      <c r="L30" s="524"/>
      <c r="M30" s="56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28"/>
      <c r="B31" s="530"/>
      <c r="C31" s="530"/>
      <c r="D31" s="532"/>
      <c r="E31" s="534"/>
      <c r="F31" s="536"/>
      <c r="G31" s="373"/>
      <c r="H31" s="524"/>
      <c r="I31" s="524"/>
      <c r="J31" s="524"/>
      <c r="K31" s="524"/>
      <c r="L31" s="524"/>
      <c r="M31" s="56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28"/>
      <c r="B32" s="530"/>
      <c r="C32" s="530"/>
      <c r="D32" s="532"/>
      <c r="E32" s="534"/>
      <c r="F32" s="536"/>
      <c r="G32" s="373"/>
      <c r="H32" s="524"/>
      <c r="I32" s="524"/>
      <c r="J32" s="524"/>
      <c r="K32" s="524"/>
      <c r="L32" s="524"/>
      <c r="M32" s="56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28"/>
      <c r="B33" s="530"/>
      <c r="C33" s="530"/>
      <c r="D33" s="532"/>
      <c r="E33" s="534"/>
      <c r="F33" s="536"/>
      <c r="G33" s="373"/>
      <c r="H33" s="524"/>
      <c r="I33" s="524"/>
      <c r="J33" s="524"/>
      <c r="K33" s="524"/>
      <c r="L33" s="524"/>
      <c r="M33" s="56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28"/>
      <c r="B34" s="530"/>
      <c r="C34" s="530"/>
      <c r="D34" s="532"/>
      <c r="E34" s="534"/>
      <c r="F34" s="536"/>
      <c r="G34" s="373"/>
      <c r="H34" s="524"/>
      <c r="I34" s="524"/>
      <c r="J34" s="524"/>
      <c r="K34" s="524"/>
      <c r="L34" s="524"/>
      <c r="M34" s="566"/>
      <c r="N34" s="34"/>
      <c r="O34" s="34"/>
    </row>
    <row r="35" spans="1:169">
      <c r="A35" s="528"/>
      <c r="B35" s="530"/>
      <c r="C35" s="530"/>
      <c r="D35" s="532"/>
      <c r="E35" s="534"/>
      <c r="F35" s="536"/>
      <c r="G35" s="373"/>
      <c r="H35" s="524"/>
      <c r="I35" s="524"/>
      <c r="J35" s="524"/>
      <c r="K35" s="524"/>
      <c r="L35" s="524"/>
      <c r="M35" s="566"/>
      <c r="N35" s="34"/>
      <c r="O35" s="34"/>
    </row>
    <row r="36" spans="1:169">
      <c r="A36" s="528"/>
      <c r="B36" s="530"/>
      <c r="C36" s="530"/>
      <c r="D36" s="532"/>
      <c r="E36" s="534"/>
      <c r="F36" s="536"/>
      <c r="G36" s="373"/>
      <c r="H36" s="524"/>
      <c r="I36" s="524"/>
      <c r="J36" s="524"/>
      <c r="K36" s="524"/>
      <c r="L36" s="524"/>
      <c r="M36" s="566"/>
      <c r="N36" s="34"/>
      <c r="O36" s="34"/>
    </row>
    <row r="37" spans="1:169">
      <c r="A37" s="528"/>
      <c r="B37" s="530"/>
      <c r="C37" s="530"/>
      <c r="D37" s="532"/>
      <c r="E37" s="534"/>
      <c r="F37" s="536"/>
      <c r="G37" s="373"/>
      <c r="H37" s="524"/>
      <c r="I37" s="524"/>
      <c r="J37" s="524"/>
      <c r="K37" s="524"/>
      <c r="L37" s="524"/>
      <c r="M37" s="566"/>
      <c r="N37" s="34"/>
      <c r="O37" s="34"/>
    </row>
    <row r="38" spans="1:169" ht="15.75" thickBot="1">
      <c r="A38" s="528"/>
      <c r="B38" s="530"/>
      <c r="C38" s="530"/>
      <c r="D38" s="532"/>
      <c r="E38" s="534"/>
      <c r="F38" s="536"/>
      <c r="G38" s="373"/>
      <c r="H38" s="524"/>
      <c r="I38" s="524"/>
      <c r="J38" s="524"/>
      <c r="K38" s="524"/>
      <c r="L38" s="524"/>
      <c r="M38" s="566"/>
      <c r="N38" s="34"/>
      <c r="O38" s="34"/>
    </row>
    <row r="39" spans="1:169" s="26" customFormat="1" ht="12.75" customHeight="1">
      <c r="A39" s="527">
        <f>'7- Mapa Final'!A30</f>
        <v>3</v>
      </c>
      <c r="B39" s="529" t="str">
        <f>'7- Mapa Final'!B30</f>
        <v>Desactualización, pérdida o acceso no autorizado a la información de las Historias Laborales</v>
      </c>
      <c r="C39" s="529" t="str">
        <f>'7- Mapa Final'!C30</f>
        <v xml:space="preserve">Se modifican, desaparecen, alteraran  o divulgan documentos o información de las historias laborales </v>
      </c>
      <c r="D39" s="531" t="str">
        <f>'7- Mapa Final'!J30</f>
        <v>Muy Baja - 1</v>
      </c>
      <c r="E39" s="533" t="str">
        <f>'7- Mapa Final'!K30</f>
        <v>Moderado - 3</v>
      </c>
      <c r="F39" s="535" t="str">
        <f>'7- Mapa Final'!M30</f>
        <v>Moderado - 3</v>
      </c>
      <c r="G39" s="373"/>
      <c r="H39" s="524"/>
      <c r="I39" s="524"/>
      <c r="J39" s="524"/>
      <c r="K39" s="524"/>
      <c r="L39" s="524"/>
      <c r="M39" s="566"/>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28"/>
      <c r="B40" s="530"/>
      <c r="C40" s="530"/>
      <c r="D40" s="532"/>
      <c r="E40" s="534"/>
      <c r="F40" s="536"/>
      <c r="G40" s="373"/>
      <c r="H40" s="524"/>
      <c r="I40" s="524"/>
      <c r="J40" s="524"/>
      <c r="K40" s="524"/>
      <c r="L40" s="524"/>
      <c r="M40" s="56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28"/>
      <c r="B41" s="530"/>
      <c r="C41" s="530"/>
      <c r="D41" s="532"/>
      <c r="E41" s="534"/>
      <c r="F41" s="536"/>
      <c r="G41" s="373"/>
      <c r="H41" s="524"/>
      <c r="I41" s="524"/>
      <c r="J41" s="524"/>
      <c r="K41" s="524"/>
      <c r="L41" s="524"/>
      <c r="M41" s="56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28"/>
      <c r="B42" s="530"/>
      <c r="C42" s="530"/>
      <c r="D42" s="532"/>
      <c r="E42" s="534"/>
      <c r="F42" s="536"/>
      <c r="G42" s="373"/>
      <c r="H42" s="524"/>
      <c r="I42" s="524"/>
      <c r="J42" s="524"/>
      <c r="K42" s="524"/>
      <c r="L42" s="524"/>
      <c r="M42" s="56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28"/>
      <c r="B43" s="530"/>
      <c r="C43" s="530"/>
      <c r="D43" s="532"/>
      <c r="E43" s="534"/>
      <c r="F43" s="536"/>
      <c r="G43" s="373"/>
      <c r="H43" s="524"/>
      <c r="I43" s="524"/>
      <c r="J43" s="524"/>
      <c r="K43" s="524"/>
      <c r="L43" s="524"/>
      <c r="M43" s="56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28"/>
      <c r="B44" s="530"/>
      <c r="C44" s="530"/>
      <c r="D44" s="532"/>
      <c r="E44" s="534"/>
      <c r="F44" s="536"/>
      <c r="G44" s="373"/>
      <c r="H44" s="524"/>
      <c r="I44" s="524"/>
      <c r="J44" s="524"/>
      <c r="K44" s="524"/>
      <c r="L44" s="524"/>
      <c r="M44" s="566"/>
      <c r="N44" s="34"/>
      <c r="O44" s="34"/>
    </row>
    <row r="45" spans="1:169">
      <c r="A45" s="528"/>
      <c r="B45" s="530"/>
      <c r="C45" s="530"/>
      <c r="D45" s="532"/>
      <c r="E45" s="534"/>
      <c r="F45" s="536"/>
      <c r="G45" s="373"/>
      <c r="H45" s="524"/>
      <c r="I45" s="524"/>
      <c r="J45" s="524"/>
      <c r="K45" s="524"/>
      <c r="L45" s="524"/>
      <c r="M45" s="566"/>
      <c r="N45" s="34"/>
      <c r="O45" s="34"/>
    </row>
    <row r="46" spans="1:169">
      <c r="A46" s="528"/>
      <c r="B46" s="530"/>
      <c r="C46" s="530"/>
      <c r="D46" s="532"/>
      <c r="E46" s="534"/>
      <c r="F46" s="536"/>
      <c r="G46" s="373"/>
      <c r="H46" s="524"/>
      <c r="I46" s="524"/>
      <c r="J46" s="524"/>
      <c r="K46" s="524"/>
      <c r="L46" s="524"/>
      <c r="M46" s="566"/>
      <c r="N46" s="34"/>
      <c r="O46" s="34"/>
    </row>
    <row r="47" spans="1:169">
      <c r="A47" s="528"/>
      <c r="B47" s="530"/>
      <c r="C47" s="530"/>
      <c r="D47" s="532"/>
      <c r="E47" s="534"/>
      <c r="F47" s="536"/>
      <c r="G47" s="373"/>
      <c r="H47" s="524"/>
      <c r="I47" s="524"/>
      <c r="J47" s="524"/>
      <c r="K47" s="524"/>
      <c r="L47" s="524"/>
      <c r="M47" s="566"/>
      <c r="N47" s="34"/>
      <c r="O47" s="34"/>
    </row>
    <row r="48" spans="1:169" ht="15.75" thickBot="1">
      <c r="A48" s="528"/>
      <c r="B48" s="530"/>
      <c r="C48" s="530"/>
      <c r="D48" s="532"/>
      <c r="E48" s="534"/>
      <c r="F48" s="536"/>
      <c r="G48" s="373"/>
      <c r="H48" s="524"/>
      <c r="I48" s="524"/>
      <c r="J48" s="524"/>
      <c r="K48" s="524"/>
      <c r="L48" s="524"/>
      <c r="M48" s="566"/>
      <c r="N48" s="34"/>
      <c r="O48" s="34"/>
    </row>
    <row r="49" spans="1:169" s="26" customFormat="1" ht="12.75" customHeight="1">
      <c r="A49" s="527">
        <f>'7- Mapa Final'!A40</f>
        <v>4</v>
      </c>
      <c r="B49" s="529" t="str">
        <f>'7- Mapa Final'!B40</f>
        <v>Inexactitud en el pago de sueldos y demás conceptos laborales</v>
      </c>
      <c r="C49" s="529" t="str">
        <f>'7- Mapa Final'!C40</f>
        <v>Liquidacion de Nomina con inconsistencias en los valores finales con respecto a las novedades prsentadas</v>
      </c>
      <c r="D49" s="531" t="str">
        <f>'7- Mapa Final'!J40</f>
        <v>Media - 3</v>
      </c>
      <c r="E49" s="533" t="str">
        <f>'7- Mapa Final'!K40</f>
        <v>Leve - 1</v>
      </c>
      <c r="F49" s="535" t="str">
        <f>'7- Mapa Final'!M40</f>
        <v>Moderado - 3</v>
      </c>
      <c r="G49" s="373"/>
      <c r="H49" s="524"/>
      <c r="I49" s="524"/>
      <c r="J49" s="524"/>
      <c r="K49" s="524"/>
      <c r="L49" s="524"/>
      <c r="M49" s="566"/>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28"/>
      <c r="B50" s="530"/>
      <c r="C50" s="530"/>
      <c r="D50" s="532"/>
      <c r="E50" s="534"/>
      <c r="F50" s="536"/>
      <c r="G50" s="373"/>
      <c r="H50" s="524"/>
      <c r="I50" s="524"/>
      <c r="J50" s="524"/>
      <c r="K50" s="524"/>
      <c r="L50" s="524"/>
      <c r="M50" s="56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28"/>
      <c r="B51" s="530"/>
      <c r="C51" s="530"/>
      <c r="D51" s="532"/>
      <c r="E51" s="534"/>
      <c r="F51" s="536"/>
      <c r="G51" s="373"/>
      <c r="H51" s="524"/>
      <c r="I51" s="524"/>
      <c r="J51" s="524"/>
      <c r="K51" s="524"/>
      <c r="L51" s="524"/>
      <c r="M51" s="56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28"/>
      <c r="B52" s="530"/>
      <c r="C52" s="530"/>
      <c r="D52" s="532"/>
      <c r="E52" s="534"/>
      <c r="F52" s="536"/>
      <c r="G52" s="373"/>
      <c r="H52" s="524"/>
      <c r="I52" s="524"/>
      <c r="J52" s="524"/>
      <c r="K52" s="524"/>
      <c r="L52" s="524"/>
      <c r="M52" s="56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28"/>
      <c r="B53" s="530"/>
      <c r="C53" s="530"/>
      <c r="D53" s="532"/>
      <c r="E53" s="534"/>
      <c r="F53" s="536"/>
      <c r="G53" s="373"/>
      <c r="H53" s="524"/>
      <c r="I53" s="524"/>
      <c r="J53" s="524"/>
      <c r="K53" s="524"/>
      <c r="L53" s="524"/>
      <c r="M53" s="56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28"/>
      <c r="B54" s="530"/>
      <c r="C54" s="530"/>
      <c r="D54" s="532"/>
      <c r="E54" s="534"/>
      <c r="F54" s="536"/>
      <c r="G54" s="373"/>
      <c r="H54" s="524"/>
      <c r="I54" s="524"/>
      <c r="J54" s="524"/>
      <c r="K54" s="524"/>
      <c r="L54" s="524"/>
      <c r="M54" s="566"/>
      <c r="N54" s="34"/>
      <c r="O54" s="34"/>
    </row>
    <row r="55" spans="1:169">
      <c r="A55" s="528"/>
      <c r="B55" s="530"/>
      <c r="C55" s="530"/>
      <c r="D55" s="532"/>
      <c r="E55" s="534"/>
      <c r="F55" s="536"/>
      <c r="G55" s="373"/>
      <c r="H55" s="524"/>
      <c r="I55" s="524"/>
      <c r="J55" s="524"/>
      <c r="K55" s="524"/>
      <c r="L55" s="524"/>
      <c r="M55" s="566"/>
      <c r="N55" s="34"/>
      <c r="O55" s="34"/>
    </row>
    <row r="56" spans="1:169">
      <c r="A56" s="528"/>
      <c r="B56" s="530"/>
      <c r="C56" s="530"/>
      <c r="D56" s="532"/>
      <c r="E56" s="534"/>
      <c r="F56" s="536"/>
      <c r="G56" s="373"/>
      <c r="H56" s="524"/>
      <c r="I56" s="524"/>
      <c r="J56" s="524"/>
      <c r="K56" s="524"/>
      <c r="L56" s="524"/>
      <c r="M56" s="566"/>
      <c r="N56" s="34"/>
      <c r="O56" s="34"/>
    </row>
    <row r="57" spans="1:169">
      <c r="A57" s="528"/>
      <c r="B57" s="530"/>
      <c r="C57" s="530"/>
      <c r="D57" s="532"/>
      <c r="E57" s="534"/>
      <c r="F57" s="536"/>
      <c r="G57" s="373"/>
      <c r="H57" s="524"/>
      <c r="I57" s="524"/>
      <c r="J57" s="524"/>
      <c r="K57" s="524"/>
      <c r="L57" s="524"/>
      <c r="M57" s="566"/>
      <c r="N57" s="34"/>
      <c r="O57" s="34"/>
    </row>
    <row r="58" spans="1:169" ht="15.75" thickBot="1">
      <c r="A58" s="528"/>
      <c r="B58" s="530"/>
      <c r="C58" s="530"/>
      <c r="D58" s="532"/>
      <c r="E58" s="534"/>
      <c r="F58" s="536"/>
      <c r="G58" s="373"/>
      <c r="H58" s="524"/>
      <c r="I58" s="524"/>
      <c r="J58" s="524"/>
      <c r="K58" s="524"/>
      <c r="L58" s="524"/>
      <c r="M58" s="566"/>
      <c r="N58" s="34"/>
      <c r="O58" s="34"/>
    </row>
    <row r="59" spans="1:169" s="26" customFormat="1" ht="12.75">
      <c r="A59" s="527">
        <f>'7- Mapa Final'!A50</f>
        <v>5</v>
      </c>
      <c r="B59" s="529" t="str">
        <f>'7- Mapa Final'!B50</f>
        <v>Recibir dádivas o beneficios a nombre propio o de terceros para favorecer, modificar,  retirar servidores judiciales o  alterar difundir información personal</v>
      </c>
      <c r="C59" s="529" t="str">
        <f>'7- Mapa Final'!C50</f>
        <v>posiblidad de alterar informacion de las plantas, inclusion de novedades sin que  cumplan con la totalidad de  requisitos y/o alteracion de la información  de las hojas de vida  que no coincidan con la realidad</v>
      </c>
      <c r="D59" s="531" t="str">
        <f>'7- Mapa Final'!J50</f>
        <v>Alta - 4</v>
      </c>
      <c r="E59" s="533" t="str">
        <f>'7- Mapa Final'!K50</f>
        <v>Catastrófico - 5</v>
      </c>
      <c r="F59" s="535" t="str">
        <f>'7- Mapa Final'!M50</f>
        <v>Extremo - 20</v>
      </c>
      <c r="G59" s="373"/>
      <c r="H59" s="524"/>
      <c r="I59" s="524"/>
      <c r="J59" s="524"/>
      <c r="K59" s="524"/>
      <c r="L59" s="524"/>
      <c r="M59" s="566"/>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28"/>
      <c r="B60" s="530"/>
      <c r="C60" s="530"/>
      <c r="D60" s="532"/>
      <c r="E60" s="534"/>
      <c r="F60" s="536"/>
      <c r="G60" s="373"/>
      <c r="H60" s="524"/>
      <c r="I60" s="524"/>
      <c r="J60" s="524"/>
      <c r="K60" s="524"/>
      <c r="L60" s="524"/>
      <c r="M60" s="56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28"/>
      <c r="B61" s="530"/>
      <c r="C61" s="530"/>
      <c r="D61" s="532"/>
      <c r="E61" s="534"/>
      <c r="F61" s="536"/>
      <c r="G61" s="373"/>
      <c r="H61" s="524"/>
      <c r="I61" s="524"/>
      <c r="J61" s="524"/>
      <c r="K61" s="524"/>
      <c r="L61" s="524"/>
      <c r="M61" s="56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28"/>
      <c r="B62" s="530"/>
      <c r="C62" s="530"/>
      <c r="D62" s="532"/>
      <c r="E62" s="534"/>
      <c r="F62" s="536"/>
      <c r="G62" s="373"/>
      <c r="H62" s="524"/>
      <c r="I62" s="524"/>
      <c r="J62" s="524"/>
      <c r="K62" s="524"/>
      <c r="L62" s="524"/>
      <c r="M62" s="56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28"/>
      <c r="B63" s="530"/>
      <c r="C63" s="530"/>
      <c r="D63" s="532"/>
      <c r="E63" s="534"/>
      <c r="F63" s="536"/>
      <c r="G63" s="373"/>
      <c r="H63" s="524"/>
      <c r="I63" s="524"/>
      <c r="J63" s="524"/>
      <c r="K63" s="524"/>
      <c r="L63" s="524"/>
      <c r="M63" s="56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28"/>
      <c r="B64" s="530"/>
      <c r="C64" s="530"/>
      <c r="D64" s="532"/>
      <c r="E64" s="534"/>
      <c r="F64" s="536"/>
      <c r="G64" s="373"/>
      <c r="H64" s="524"/>
      <c r="I64" s="524"/>
      <c r="J64" s="524"/>
      <c r="K64" s="524"/>
      <c r="L64" s="524"/>
      <c r="M64" s="566"/>
      <c r="N64" s="34"/>
      <c r="O64" s="34"/>
    </row>
    <row r="65" spans="1:169">
      <c r="A65" s="528"/>
      <c r="B65" s="530"/>
      <c r="C65" s="530"/>
      <c r="D65" s="532"/>
      <c r="E65" s="534"/>
      <c r="F65" s="536"/>
      <c r="G65" s="373"/>
      <c r="H65" s="524"/>
      <c r="I65" s="524"/>
      <c r="J65" s="524"/>
      <c r="K65" s="524"/>
      <c r="L65" s="524"/>
      <c r="M65" s="566"/>
      <c r="N65" s="34"/>
      <c r="O65" s="34"/>
    </row>
    <row r="66" spans="1:169">
      <c r="A66" s="528"/>
      <c r="B66" s="530"/>
      <c r="C66" s="530"/>
      <c r="D66" s="532"/>
      <c r="E66" s="534"/>
      <c r="F66" s="536"/>
      <c r="G66" s="373"/>
      <c r="H66" s="524"/>
      <c r="I66" s="524"/>
      <c r="J66" s="524"/>
      <c r="K66" s="524"/>
      <c r="L66" s="524"/>
      <c r="M66" s="566"/>
      <c r="N66" s="34"/>
      <c r="O66" s="34"/>
    </row>
    <row r="67" spans="1:169">
      <c r="A67" s="528"/>
      <c r="B67" s="530"/>
      <c r="C67" s="530"/>
      <c r="D67" s="532"/>
      <c r="E67" s="534"/>
      <c r="F67" s="536"/>
      <c r="G67" s="373"/>
      <c r="H67" s="524"/>
      <c r="I67" s="524"/>
      <c r="J67" s="524"/>
      <c r="K67" s="524"/>
      <c r="L67" s="524"/>
      <c r="M67" s="566"/>
      <c r="N67" s="34"/>
      <c r="O67" s="34"/>
    </row>
    <row r="68" spans="1:169" ht="15.75" thickBot="1">
      <c r="A68" s="528"/>
      <c r="B68" s="530"/>
      <c r="C68" s="530"/>
      <c r="D68" s="532"/>
      <c r="E68" s="534"/>
      <c r="F68" s="536"/>
      <c r="G68" s="373"/>
      <c r="H68" s="524"/>
      <c r="I68" s="524"/>
      <c r="J68" s="524"/>
      <c r="K68" s="524"/>
      <c r="L68" s="524"/>
      <c r="M68" s="566"/>
      <c r="N68" s="34"/>
      <c r="O68" s="34"/>
    </row>
    <row r="69" spans="1:169" s="26" customFormat="1" ht="12.75" customHeight="1">
      <c r="A69" s="527">
        <f>'7- Mapa Final'!A60</f>
        <v>6</v>
      </c>
      <c r="B69" s="529" t="str">
        <f>'7- Mapa Final'!B60</f>
        <v>Ofrecer, prometer, entregar, aceptar o solicitar una ventaja indebida para adulterar las novedades de nómina,  prestaciones sociales, incapacidades y licencias, en favor propio o de terceros</v>
      </c>
      <c r="C69" s="529" t="str">
        <f>'7- Mapa Final'!C60</f>
        <v>Cuando  se  manipula la información de pre-nómina, nómina, incapacidades y licencias para generar beneficios indebidos.
.</v>
      </c>
      <c r="D69" s="531" t="str">
        <f>'7- Mapa Final'!J60</f>
        <v>Muy Baja - 1</v>
      </c>
      <c r="E69" s="533" t="str">
        <f>'7- Mapa Final'!K60</f>
        <v>Mayor - 4</v>
      </c>
      <c r="F69" s="535" t="str">
        <f>'7- Mapa Final'!M60</f>
        <v>Alto  - 4</v>
      </c>
      <c r="G69" s="373"/>
      <c r="H69" s="524"/>
      <c r="I69" s="524"/>
      <c r="J69" s="524"/>
      <c r="K69" s="524"/>
      <c r="L69" s="524"/>
      <c r="M69" s="566"/>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row>
    <row r="70" spans="1:169" s="26" customFormat="1" ht="12.75" customHeight="1">
      <c r="A70" s="528"/>
      <c r="B70" s="530"/>
      <c r="C70" s="530"/>
      <c r="D70" s="532"/>
      <c r="E70" s="534"/>
      <c r="F70" s="536"/>
      <c r="G70" s="373"/>
      <c r="H70" s="524"/>
      <c r="I70" s="524"/>
      <c r="J70" s="524"/>
      <c r="K70" s="524"/>
      <c r="L70" s="524"/>
      <c r="M70" s="566"/>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28"/>
      <c r="B71" s="530"/>
      <c r="C71" s="530"/>
      <c r="D71" s="532"/>
      <c r="E71" s="534"/>
      <c r="F71" s="536"/>
      <c r="G71" s="373"/>
      <c r="H71" s="524"/>
      <c r="I71" s="524"/>
      <c r="J71" s="524"/>
      <c r="K71" s="524"/>
      <c r="L71" s="524"/>
      <c r="M71" s="566"/>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28"/>
      <c r="B72" s="530"/>
      <c r="C72" s="530"/>
      <c r="D72" s="532"/>
      <c r="E72" s="534"/>
      <c r="F72" s="536"/>
      <c r="G72" s="373"/>
      <c r="H72" s="524"/>
      <c r="I72" s="524"/>
      <c r="J72" s="524"/>
      <c r="K72" s="524"/>
      <c r="L72" s="524"/>
      <c r="M72" s="566"/>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3.5" customHeight="1">
      <c r="A73" s="528"/>
      <c r="B73" s="530"/>
      <c r="C73" s="530"/>
      <c r="D73" s="532"/>
      <c r="E73" s="534"/>
      <c r="F73" s="536"/>
      <c r="G73" s="373"/>
      <c r="H73" s="524"/>
      <c r="I73" s="524"/>
      <c r="J73" s="524"/>
      <c r="K73" s="524"/>
      <c r="L73" s="524"/>
      <c r="M73" s="566"/>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c r="A74" s="528"/>
      <c r="B74" s="530"/>
      <c r="C74" s="530"/>
      <c r="D74" s="532"/>
      <c r="E74" s="534"/>
      <c r="F74" s="536"/>
      <c r="G74" s="373"/>
      <c r="H74" s="524"/>
      <c r="I74" s="524"/>
      <c r="J74" s="524"/>
      <c r="K74" s="524"/>
      <c r="L74" s="524"/>
      <c r="M74" s="566"/>
      <c r="N74" s="34"/>
      <c r="O74" s="34"/>
    </row>
    <row r="75" spans="1:169">
      <c r="A75" s="528"/>
      <c r="B75" s="530"/>
      <c r="C75" s="530"/>
      <c r="D75" s="532"/>
      <c r="E75" s="534"/>
      <c r="F75" s="536"/>
      <c r="G75" s="373"/>
      <c r="H75" s="524"/>
      <c r="I75" s="524"/>
      <c r="J75" s="524"/>
      <c r="K75" s="524"/>
      <c r="L75" s="524"/>
      <c r="M75" s="566"/>
      <c r="N75" s="34"/>
      <c r="O75" s="34"/>
    </row>
    <row r="76" spans="1:169">
      <c r="A76" s="528"/>
      <c r="B76" s="530"/>
      <c r="C76" s="530"/>
      <c r="D76" s="532"/>
      <c r="E76" s="534"/>
      <c r="F76" s="536"/>
      <c r="G76" s="373"/>
      <c r="H76" s="524"/>
      <c r="I76" s="524"/>
      <c r="J76" s="524"/>
      <c r="K76" s="524"/>
      <c r="L76" s="524"/>
      <c r="M76" s="566"/>
      <c r="N76" s="34"/>
      <c r="O76" s="34"/>
    </row>
    <row r="77" spans="1:169">
      <c r="A77" s="528"/>
      <c r="B77" s="530"/>
      <c r="C77" s="530"/>
      <c r="D77" s="532"/>
      <c r="E77" s="534"/>
      <c r="F77" s="536"/>
      <c r="G77" s="373"/>
      <c r="H77" s="524"/>
      <c r="I77" s="524"/>
      <c r="J77" s="524"/>
      <c r="K77" s="524"/>
      <c r="L77" s="524"/>
      <c r="M77" s="566"/>
      <c r="N77" s="34"/>
      <c r="O77" s="34"/>
    </row>
    <row r="78" spans="1:169" ht="15.75" thickBot="1">
      <c r="A78" s="528"/>
      <c r="B78" s="530"/>
      <c r="C78" s="530"/>
      <c r="D78" s="532"/>
      <c r="E78" s="534"/>
      <c r="F78" s="536"/>
      <c r="G78" s="374"/>
      <c r="H78" s="538"/>
      <c r="I78" s="538"/>
      <c r="J78" s="538"/>
      <c r="K78" s="538"/>
      <c r="L78" s="538"/>
      <c r="M78" s="567"/>
      <c r="N78" s="34"/>
      <c r="O78" s="34"/>
    </row>
    <row r="79" spans="1:169" ht="15" customHeight="1">
      <c r="A79" s="527">
        <f>'7- Mapa Final'!A70</f>
        <v>7</v>
      </c>
      <c r="B79" s="529" t="str">
        <f>'7- Mapa Final'!B70</f>
        <v>Ofrecer, prometer, entregar, aceptar o solicitar una ventaja indebida para hacer modificaciones  fraudulentas de historias laborales, para favorecer el reconocimiento irregular de pensiones de jubilación, retroactivos.</v>
      </c>
      <c r="C79" s="529" t="str">
        <f>'7- Mapa Final'!C70</f>
        <v>Cuando de manera indebida se alteran las bases de datos para  aumentar fraudulentamente el número de semanas cotizadas a personas que no cumplen con el tiempo laboral exigido por la ley, aportar documentación falsa  y alterar sin soporte el número de semanas.</v>
      </c>
      <c r="D79" s="531" t="str">
        <f>'7- Mapa Final'!J70</f>
        <v>Muy Baja - 1</v>
      </c>
      <c r="E79" s="533" t="str">
        <f>'7- Mapa Final'!K70</f>
        <v>Mayor - 4</v>
      </c>
      <c r="F79" s="535" t="str">
        <f>'7- Mapa Final'!M70</f>
        <v>Alto  - 4</v>
      </c>
      <c r="G79" s="373"/>
      <c r="H79" s="524"/>
      <c r="I79" s="524"/>
      <c r="J79" s="524"/>
      <c r="K79" s="524"/>
      <c r="L79" s="524"/>
      <c r="M79" s="566"/>
    </row>
    <row r="80" spans="1:169">
      <c r="A80" s="528"/>
      <c r="B80" s="530"/>
      <c r="C80" s="530"/>
      <c r="D80" s="532"/>
      <c r="E80" s="534"/>
      <c r="F80" s="536"/>
      <c r="G80" s="373"/>
      <c r="H80" s="524"/>
      <c r="I80" s="524"/>
      <c r="J80" s="524"/>
      <c r="K80" s="524"/>
      <c r="L80" s="524"/>
      <c r="M80" s="566"/>
    </row>
    <row r="81" spans="1:13">
      <c r="A81" s="528"/>
      <c r="B81" s="530"/>
      <c r="C81" s="530"/>
      <c r="D81" s="532"/>
      <c r="E81" s="534"/>
      <c r="F81" s="536"/>
      <c r="G81" s="373"/>
      <c r="H81" s="524"/>
      <c r="I81" s="524"/>
      <c r="J81" s="524"/>
      <c r="K81" s="524"/>
      <c r="L81" s="524"/>
      <c r="M81" s="566"/>
    </row>
    <row r="82" spans="1:13">
      <c r="A82" s="528"/>
      <c r="B82" s="530"/>
      <c r="C82" s="530"/>
      <c r="D82" s="532"/>
      <c r="E82" s="534"/>
      <c r="F82" s="536"/>
      <c r="G82" s="373"/>
      <c r="H82" s="524"/>
      <c r="I82" s="524"/>
      <c r="J82" s="524"/>
      <c r="K82" s="524"/>
      <c r="L82" s="524"/>
      <c r="M82" s="566"/>
    </row>
    <row r="83" spans="1:13">
      <c r="A83" s="528"/>
      <c r="B83" s="530"/>
      <c r="C83" s="530"/>
      <c r="D83" s="532"/>
      <c r="E83" s="534"/>
      <c r="F83" s="536"/>
      <c r="G83" s="373"/>
      <c r="H83" s="524"/>
      <c r="I83" s="524"/>
      <c r="J83" s="524"/>
      <c r="K83" s="524"/>
      <c r="L83" s="524"/>
      <c r="M83" s="566"/>
    </row>
    <row r="84" spans="1:13">
      <c r="A84" s="528"/>
      <c r="B84" s="530"/>
      <c r="C84" s="530"/>
      <c r="D84" s="532"/>
      <c r="E84" s="534"/>
      <c r="F84" s="536"/>
      <c r="G84" s="373"/>
      <c r="H84" s="524"/>
      <c r="I84" s="524"/>
      <c r="J84" s="524"/>
      <c r="K84" s="524"/>
      <c r="L84" s="524"/>
      <c r="M84" s="566"/>
    </row>
    <row r="85" spans="1:13">
      <c r="A85" s="528"/>
      <c r="B85" s="530"/>
      <c r="C85" s="530"/>
      <c r="D85" s="532"/>
      <c r="E85" s="534"/>
      <c r="F85" s="536"/>
      <c r="G85" s="373"/>
      <c r="H85" s="524"/>
      <c r="I85" s="524"/>
      <c r="J85" s="524"/>
      <c r="K85" s="524"/>
      <c r="L85" s="524"/>
      <c r="M85" s="566"/>
    </row>
    <row r="86" spans="1:13">
      <c r="A86" s="528"/>
      <c r="B86" s="530"/>
      <c r="C86" s="530"/>
      <c r="D86" s="532"/>
      <c r="E86" s="534"/>
      <c r="F86" s="536"/>
      <c r="G86" s="373"/>
      <c r="H86" s="524"/>
      <c r="I86" s="524"/>
      <c r="J86" s="524"/>
      <c r="K86" s="524"/>
      <c r="L86" s="524"/>
      <c r="M86" s="566"/>
    </row>
    <row r="87" spans="1:13">
      <c r="A87" s="528"/>
      <c r="B87" s="530"/>
      <c r="C87" s="530"/>
      <c r="D87" s="532"/>
      <c r="E87" s="534"/>
      <c r="F87" s="536"/>
      <c r="G87" s="373"/>
      <c r="H87" s="524"/>
      <c r="I87" s="524"/>
      <c r="J87" s="524"/>
      <c r="K87" s="524"/>
      <c r="L87" s="524"/>
      <c r="M87" s="566"/>
    </row>
    <row r="88" spans="1:13" ht="15.75" thickBot="1">
      <c r="A88" s="528"/>
      <c r="B88" s="530"/>
      <c r="C88" s="530"/>
      <c r="D88" s="532"/>
      <c r="E88" s="534"/>
      <c r="F88" s="536"/>
      <c r="G88" s="374"/>
      <c r="H88" s="538"/>
      <c r="I88" s="538"/>
      <c r="J88" s="538"/>
      <c r="K88" s="538"/>
      <c r="L88" s="538"/>
      <c r="M88" s="567"/>
    </row>
    <row r="89" spans="1:13" ht="15" customHeight="1">
      <c r="A89" s="527">
        <f>'7- Mapa Final'!A80</f>
        <v>8</v>
      </c>
      <c r="B89" s="529" t="str">
        <f>'7- Mapa Final'!B80</f>
        <v>Ofrecer, prometer, entregar, aceptar o solicitar una ventaja indebida para otorgar beneficios del Plan de Bienestar a servidores y/o sus familias con criterios subjetivos, u otorgar beneficios a personas que no tienen derecho a ellos</v>
      </c>
      <c r="C89" s="529" t="str">
        <f>'7- Mapa Final'!C80</f>
        <v>Cuando de manera indebida se otorgan beneficios en el marco de la formulación y/o ejecución del Plan de Bienestar, a terceros que no tienen derecho a ellos</v>
      </c>
      <c r="D89" s="531" t="str">
        <f>'7- Mapa Final'!J80</f>
        <v>Muy Baja - 1</v>
      </c>
      <c r="E89" s="533" t="str">
        <f>'7- Mapa Final'!K80</f>
        <v>Mayor - 4</v>
      </c>
      <c r="F89" s="535" t="str">
        <f>'7- Mapa Final'!M80</f>
        <v>Alto  - 4</v>
      </c>
      <c r="G89" s="373"/>
      <c r="H89" s="524"/>
      <c r="I89" s="524"/>
      <c r="J89" s="524"/>
      <c r="K89" s="524"/>
      <c r="L89" s="524"/>
      <c r="M89" s="566"/>
    </row>
    <row r="90" spans="1:13">
      <c r="A90" s="528"/>
      <c r="B90" s="530"/>
      <c r="C90" s="530"/>
      <c r="D90" s="532"/>
      <c r="E90" s="534"/>
      <c r="F90" s="536"/>
      <c r="G90" s="373"/>
      <c r="H90" s="524"/>
      <c r="I90" s="524"/>
      <c r="J90" s="524"/>
      <c r="K90" s="524"/>
      <c r="L90" s="524"/>
      <c r="M90" s="566"/>
    </row>
    <row r="91" spans="1:13">
      <c r="A91" s="528"/>
      <c r="B91" s="530"/>
      <c r="C91" s="530"/>
      <c r="D91" s="532"/>
      <c r="E91" s="534"/>
      <c r="F91" s="536"/>
      <c r="G91" s="373"/>
      <c r="H91" s="524"/>
      <c r="I91" s="524"/>
      <c r="J91" s="524"/>
      <c r="K91" s="524"/>
      <c r="L91" s="524"/>
      <c r="M91" s="566"/>
    </row>
    <row r="92" spans="1:13">
      <c r="A92" s="528"/>
      <c r="B92" s="530"/>
      <c r="C92" s="530"/>
      <c r="D92" s="532"/>
      <c r="E92" s="534"/>
      <c r="F92" s="536"/>
      <c r="G92" s="373"/>
      <c r="H92" s="524"/>
      <c r="I92" s="524"/>
      <c r="J92" s="524"/>
      <c r="K92" s="524"/>
      <c r="L92" s="524"/>
      <c r="M92" s="566"/>
    </row>
    <row r="93" spans="1:13">
      <c r="A93" s="528"/>
      <c r="B93" s="530"/>
      <c r="C93" s="530"/>
      <c r="D93" s="532"/>
      <c r="E93" s="534"/>
      <c r="F93" s="536"/>
      <c r="G93" s="373"/>
      <c r="H93" s="524"/>
      <c r="I93" s="524"/>
      <c r="J93" s="524"/>
      <c r="K93" s="524"/>
      <c r="L93" s="524"/>
      <c r="M93" s="566"/>
    </row>
    <row r="94" spans="1:13">
      <c r="A94" s="528"/>
      <c r="B94" s="530"/>
      <c r="C94" s="530"/>
      <c r="D94" s="532"/>
      <c r="E94" s="534"/>
      <c r="F94" s="536"/>
      <c r="G94" s="373"/>
      <c r="H94" s="524"/>
      <c r="I94" s="524"/>
      <c r="J94" s="524"/>
      <c r="K94" s="524"/>
      <c r="L94" s="524"/>
      <c r="M94" s="566"/>
    </row>
    <row r="95" spans="1:13">
      <c r="A95" s="528"/>
      <c r="B95" s="530"/>
      <c r="C95" s="530"/>
      <c r="D95" s="532"/>
      <c r="E95" s="534"/>
      <c r="F95" s="536"/>
      <c r="G95" s="373"/>
      <c r="H95" s="524"/>
      <c r="I95" s="524"/>
      <c r="J95" s="524"/>
      <c r="K95" s="524"/>
      <c r="L95" s="524"/>
      <c r="M95" s="566"/>
    </row>
    <row r="96" spans="1:13">
      <c r="A96" s="528"/>
      <c r="B96" s="530"/>
      <c r="C96" s="530"/>
      <c r="D96" s="532"/>
      <c r="E96" s="534"/>
      <c r="F96" s="536"/>
      <c r="G96" s="373"/>
      <c r="H96" s="524"/>
      <c r="I96" s="524"/>
      <c r="J96" s="524"/>
      <c r="K96" s="524"/>
      <c r="L96" s="524"/>
      <c r="M96" s="566"/>
    </row>
    <row r="97" spans="1:13">
      <c r="A97" s="528"/>
      <c r="B97" s="530"/>
      <c r="C97" s="530"/>
      <c r="D97" s="532"/>
      <c r="E97" s="534"/>
      <c r="F97" s="536"/>
      <c r="G97" s="373"/>
      <c r="H97" s="524"/>
      <c r="I97" s="524"/>
      <c r="J97" s="524"/>
      <c r="K97" s="524"/>
      <c r="L97" s="524"/>
      <c r="M97" s="566"/>
    </row>
    <row r="98" spans="1:13" ht="15.75" thickBot="1">
      <c r="A98" s="528"/>
      <c r="B98" s="530"/>
      <c r="C98" s="530"/>
      <c r="D98" s="532"/>
      <c r="E98" s="534"/>
      <c r="F98" s="536"/>
      <c r="G98" s="374"/>
      <c r="H98" s="538"/>
      <c r="I98" s="538"/>
      <c r="J98" s="538"/>
      <c r="K98" s="538"/>
      <c r="L98" s="538"/>
      <c r="M98" s="567"/>
    </row>
    <row r="99" spans="1:13" ht="15" customHeight="1">
      <c r="A99" s="527">
        <f>'7- Mapa Final'!A90</f>
        <v>9</v>
      </c>
      <c r="B99" s="529" t="str">
        <f>'7- Mapa Final'!B90</f>
        <v>Ofrecer, prometer, entregar, aceptar o solicitar una ventaja indebida para el trámite de vinculación sin cumplir con los requisitos establecidos</v>
      </c>
      <c r="C99" s="529" t="str">
        <f>'7- Mapa Final'!C90</f>
        <v>Cuando de manera indebida se alteran documentos, se aporta documentación falsa o se realizan vinculaciones de personal sin los soporte requeridos.</v>
      </c>
      <c r="D99" s="531" t="str">
        <f>'7- Mapa Final'!J90</f>
        <v>Muy Baja - 1</v>
      </c>
      <c r="E99" s="533" t="str">
        <f>'7- Mapa Final'!K90</f>
        <v>Mayor - 4</v>
      </c>
      <c r="F99" s="535" t="str">
        <f>'7- Mapa Final'!M90</f>
        <v>Alto  - 4</v>
      </c>
      <c r="G99" s="373"/>
      <c r="H99" s="524"/>
      <c r="I99" s="524"/>
      <c r="J99" s="524"/>
      <c r="K99" s="524"/>
      <c r="L99" s="524"/>
      <c r="M99" s="566"/>
    </row>
    <row r="100" spans="1:13">
      <c r="A100" s="528"/>
      <c r="B100" s="530"/>
      <c r="C100" s="530"/>
      <c r="D100" s="532"/>
      <c r="E100" s="534"/>
      <c r="F100" s="536"/>
      <c r="G100" s="373"/>
      <c r="H100" s="524"/>
      <c r="I100" s="524"/>
      <c r="J100" s="524"/>
      <c r="K100" s="524"/>
      <c r="L100" s="524"/>
      <c r="M100" s="566"/>
    </row>
    <row r="101" spans="1:13">
      <c r="A101" s="528"/>
      <c r="B101" s="530"/>
      <c r="C101" s="530"/>
      <c r="D101" s="532"/>
      <c r="E101" s="534"/>
      <c r="F101" s="536"/>
      <c r="G101" s="373"/>
      <c r="H101" s="524"/>
      <c r="I101" s="524"/>
      <c r="J101" s="524"/>
      <c r="K101" s="524"/>
      <c r="L101" s="524"/>
      <c r="M101" s="566"/>
    </row>
    <row r="102" spans="1:13">
      <c r="A102" s="528"/>
      <c r="B102" s="530"/>
      <c r="C102" s="530"/>
      <c r="D102" s="532"/>
      <c r="E102" s="534"/>
      <c r="F102" s="536"/>
      <c r="G102" s="373"/>
      <c r="H102" s="524"/>
      <c r="I102" s="524"/>
      <c r="J102" s="524"/>
      <c r="K102" s="524"/>
      <c r="L102" s="524"/>
      <c r="M102" s="566"/>
    </row>
    <row r="103" spans="1:13">
      <c r="A103" s="528"/>
      <c r="B103" s="530"/>
      <c r="C103" s="530"/>
      <c r="D103" s="532"/>
      <c r="E103" s="534"/>
      <c r="F103" s="536"/>
      <c r="G103" s="373"/>
      <c r="H103" s="524"/>
      <c r="I103" s="524"/>
      <c r="J103" s="524"/>
      <c r="K103" s="524"/>
      <c r="L103" s="524"/>
      <c r="M103" s="566"/>
    </row>
    <row r="104" spans="1:13">
      <c r="A104" s="528"/>
      <c r="B104" s="530"/>
      <c r="C104" s="530"/>
      <c r="D104" s="532"/>
      <c r="E104" s="534"/>
      <c r="F104" s="536"/>
      <c r="G104" s="373"/>
      <c r="H104" s="524"/>
      <c r="I104" s="524"/>
      <c r="J104" s="524"/>
      <c r="K104" s="524"/>
      <c r="L104" s="524"/>
      <c r="M104" s="566"/>
    </row>
    <row r="105" spans="1:13">
      <c r="A105" s="528"/>
      <c r="B105" s="530"/>
      <c r="C105" s="530"/>
      <c r="D105" s="532"/>
      <c r="E105" s="534"/>
      <c r="F105" s="536"/>
      <c r="G105" s="373"/>
      <c r="H105" s="524"/>
      <c r="I105" s="524"/>
      <c r="J105" s="524"/>
      <c r="K105" s="524"/>
      <c r="L105" s="524"/>
      <c r="M105" s="566"/>
    </row>
    <row r="106" spans="1:13">
      <c r="A106" s="528"/>
      <c r="B106" s="530"/>
      <c r="C106" s="530"/>
      <c r="D106" s="532"/>
      <c r="E106" s="534"/>
      <c r="F106" s="536"/>
      <c r="G106" s="373"/>
      <c r="H106" s="524"/>
      <c r="I106" s="524"/>
      <c r="J106" s="524"/>
      <c r="K106" s="524"/>
      <c r="L106" s="524"/>
      <c r="M106" s="566"/>
    </row>
    <row r="107" spans="1:13">
      <c r="A107" s="528"/>
      <c r="B107" s="530"/>
      <c r="C107" s="530"/>
      <c r="D107" s="532"/>
      <c r="E107" s="534"/>
      <c r="F107" s="536"/>
      <c r="G107" s="373"/>
      <c r="H107" s="524"/>
      <c r="I107" s="524"/>
      <c r="J107" s="524"/>
      <c r="K107" s="524"/>
      <c r="L107" s="524"/>
      <c r="M107" s="566"/>
    </row>
    <row r="108" spans="1:13" ht="15.75" thickBot="1">
      <c r="A108" s="528"/>
      <c r="B108" s="530"/>
      <c r="C108" s="530"/>
      <c r="D108" s="532"/>
      <c r="E108" s="534"/>
      <c r="F108" s="536"/>
      <c r="G108" s="374"/>
      <c r="H108" s="538"/>
      <c r="I108" s="538"/>
      <c r="J108" s="538"/>
      <c r="K108" s="538"/>
      <c r="L108" s="538"/>
      <c r="M108" s="567"/>
    </row>
  </sheetData>
  <mergeCells count="147">
    <mergeCell ref="J69:J78"/>
    <mergeCell ref="K69:K78"/>
    <mergeCell ref="L69:L78"/>
    <mergeCell ref="M69:M7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 ref="J49:J58"/>
    <mergeCell ref="K49:K58"/>
    <mergeCell ref="L49:L58"/>
    <mergeCell ref="M49:M58"/>
    <mergeCell ref="A59:A68"/>
    <mergeCell ref="B59:B68"/>
    <mergeCell ref="C59:C68"/>
    <mergeCell ref="D59:D68"/>
    <mergeCell ref="E59:E68"/>
    <mergeCell ref="F59:F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A8:G8"/>
    <mergeCell ref="A9:A18"/>
    <mergeCell ref="B9:B18"/>
    <mergeCell ref="C9:C18"/>
    <mergeCell ref="D9:D18"/>
    <mergeCell ref="E9:E18"/>
    <mergeCell ref="F9:F18"/>
    <mergeCell ref="G9:G18"/>
    <mergeCell ref="M19:M28"/>
    <mergeCell ref="G19:G28"/>
    <mergeCell ref="H19:H28"/>
    <mergeCell ref="I19:I28"/>
    <mergeCell ref="J19:J28"/>
    <mergeCell ref="K19:K28"/>
    <mergeCell ref="L19:L28"/>
    <mergeCell ref="A19:A28"/>
    <mergeCell ref="B19:B28"/>
    <mergeCell ref="C19:C28"/>
    <mergeCell ref="D19:D28"/>
    <mergeCell ref="E19:E28"/>
    <mergeCell ref="F19:F28"/>
    <mergeCell ref="H79:H88"/>
    <mergeCell ref="I79:I8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J79:J88"/>
    <mergeCell ref="K79:K88"/>
    <mergeCell ref="L79:L88"/>
    <mergeCell ref="M79:M88"/>
    <mergeCell ref="A89:A98"/>
    <mergeCell ref="B89:B98"/>
    <mergeCell ref="C89:C98"/>
    <mergeCell ref="D89:D98"/>
    <mergeCell ref="E89:E98"/>
    <mergeCell ref="F89:F98"/>
    <mergeCell ref="G89:G98"/>
    <mergeCell ref="H89:H98"/>
    <mergeCell ref="I89:I98"/>
    <mergeCell ref="J89:J98"/>
    <mergeCell ref="K89:K98"/>
    <mergeCell ref="L89:L98"/>
    <mergeCell ref="M89:M98"/>
    <mergeCell ref="A79:A88"/>
    <mergeCell ref="B79:B88"/>
    <mergeCell ref="C79:C88"/>
    <mergeCell ref="D79:D88"/>
    <mergeCell ref="E79:E88"/>
    <mergeCell ref="F79:F88"/>
    <mergeCell ref="G79:G88"/>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s>
  <conditionalFormatting sqref="A6:B6">
    <cfRule type="containsText" dxfId="31" priority="203" operator="containsText" text="3- Moderado">
      <formula>NOT(ISERROR(SEARCH("3- Moderado",A6)))</formula>
    </cfRule>
    <cfRule type="containsText" dxfId="30" priority="204" operator="containsText" text="6- Moderado">
      <formula>NOT(ISERROR(SEARCH("6- Moderado",A6)))</formula>
    </cfRule>
    <cfRule type="containsText" dxfId="29" priority="205" operator="containsText" text="4- Moderado">
      <formula>NOT(ISERROR(SEARCH("4- Moderado",A6)))</formula>
    </cfRule>
    <cfRule type="containsText" dxfId="28" priority="206" operator="containsText" text="3- Bajo">
      <formula>NOT(ISERROR(SEARCH("3- Bajo",A6)))</formula>
    </cfRule>
    <cfRule type="containsText" dxfId="27" priority="207" operator="containsText" text="4- Bajo">
      <formula>NOT(ISERROR(SEARCH("4- Bajo",A6)))</formula>
    </cfRule>
    <cfRule type="containsText" dxfId="26" priority="208" operator="containsText" text="1- Bajo">
      <formula>NOT(ISERROR(SEARCH("1- Bajo",A6)))</formula>
    </cfRule>
  </conditionalFormatting>
  <conditionalFormatting sqref="A9:E9 A19:E19 A29:E29 A39:E39 A49:E49 A59:E59 A69:E69 A79:E79 A89:E89 A99:E99">
    <cfRule type="containsText" dxfId="25" priority="198" operator="containsText" text="6- Moderado">
      <formula>NOT(ISERROR(SEARCH("6- Moderado",A9)))</formula>
    </cfRule>
    <cfRule type="containsText" dxfId="24" priority="197" operator="containsText" text="3- Moderado">
      <formula>NOT(ISERROR(SEARCH("3- Moderado",A9)))</formula>
    </cfRule>
    <cfRule type="containsText" dxfId="23" priority="199" operator="containsText" text="4- Moderado">
      <formula>NOT(ISERROR(SEARCH("4- Moderado",A9)))</formula>
    </cfRule>
    <cfRule type="containsText" dxfId="22" priority="200" operator="containsText" text="3- Bajo">
      <formula>NOT(ISERROR(SEARCH("3- Bajo",A9)))</formula>
    </cfRule>
    <cfRule type="containsText" dxfId="21" priority="201" operator="containsText" text="4- Bajo">
      <formula>NOT(ISERROR(SEARCH("4- Bajo",A9)))</formula>
    </cfRule>
    <cfRule type="containsText" dxfId="20" priority="202" operator="containsText" text="1- Bajo">
      <formula>NOT(ISERROR(SEARCH("1- Bajo",A9)))</formula>
    </cfRule>
  </conditionalFormatting>
  <conditionalFormatting sqref="C7:F7">
    <cfRule type="containsText" dxfId="19" priority="171" operator="containsText" text="4- Moderado">
      <formula>NOT(ISERROR(SEARCH("4- Moderado",C7)))</formula>
    </cfRule>
    <cfRule type="containsText" dxfId="18" priority="172" operator="containsText" text="3- Bajo">
      <formula>NOT(ISERROR(SEARCH("3- Bajo",C7)))</formula>
    </cfRule>
    <cfRule type="containsText" dxfId="17" priority="169" operator="containsText" text="3- Moderado">
      <formula>NOT(ISERROR(SEARCH("3- Moderado",C7)))</formula>
    </cfRule>
    <cfRule type="containsText" dxfId="16" priority="170" operator="containsText" text="6- Moderado">
      <formula>NOT(ISERROR(SEARCH("6- Moderado",C7)))</formula>
    </cfRule>
    <cfRule type="containsText" dxfId="15" priority="174" operator="containsText" text="1- Bajo">
      <formula>NOT(ISERROR(SEARCH("1- Bajo",C7)))</formula>
    </cfRule>
    <cfRule type="containsText" dxfId="14" priority="173" operator="containsText" text="4- Bajo">
      <formula>NOT(ISERROR(SEARCH("4- Bajo",C7)))</formula>
    </cfRule>
  </conditionalFormatting>
  <conditionalFormatting sqref="D9:D108">
    <cfRule type="containsText" dxfId="13" priority="33" operator="containsText" text="Muy Alta">
      <formula>NOT(ISERROR(SEARCH("Muy Alta",D9)))</formula>
    </cfRule>
    <cfRule type="containsText" dxfId="12" priority="34" operator="containsText" text="Alta">
      <formula>NOT(ISERROR(SEARCH("Alta",D9)))</formula>
    </cfRule>
    <cfRule type="containsText" dxfId="11" priority="35" operator="containsText" text="Baja">
      <formula>NOT(ISERROR(SEARCH("Baja",D9)))</formula>
    </cfRule>
    <cfRule type="containsText" dxfId="10" priority="36" operator="containsText" text="Muy Baja">
      <formula>NOT(ISERROR(SEARCH("Muy Baja",D9)))</formula>
    </cfRule>
    <cfRule type="containsText" dxfId="9" priority="38" operator="containsText" text="Media">
      <formula>NOT(ISERROR(SEARCH("Media",D9)))</formula>
    </cfRule>
  </conditionalFormatting>
  <conditionalFormatting sqref="E9:E108">
    <cfRule type="containsText" dxfId="8" priority="32" operator="containsText" text="Leve">
      <formula>NOT(ISERROR(SEARCH("Leve",E9)))</formula>
    </cfRule>
    <cfRule type="containsText" dxfId="7" priority="29" operator="containsText" text="Catastrófico">
      <formula>NOT(ISERROR(SEARCH("Catastrófico",E9)))</formula>
    </cfRule>
    <cfRule type="containsText" dxfId="6" priority="30" operator="containsText" text="Mayor">
      <formula>NOT(ISERROR(SEARCH("Mayor",E9)))</formula>
    </cfRule>
    <cfRule type="containsText" dxfId="5" priority="31" operator="containsText" text="Menor">
      <formula>NOT(ISERROR(SEARCH("Menor",E9)))</formula>
    </cfRule>
  </conditionalFormatting>
  <conditionalFormatting sqref="E9:F108">
    <cfRule type="containsText" dxfId="4" priority="37" operator="containsText" text="Moderado">
      <formula>NOT(ISERROR(SEARCH("Moderado",E9)))</formula>
    </cfRule>
  </conditionalFormatting>
  <conditionalFormatting sqref="F9:F108">
    <cfRule type="containsText" dxfId="3" priority="55" operator="containsText" text="Extremo">
      <formula>NOT(ISERROR(SEARCH("Extremo",F9)))</formula>
    </cfRule>
    <cfRule type="containsText" dxfId="2" priority="54" operator="containsText" text="Alto">
      <formula>NOT(ISERROR(SEARCH("Alto",F9)))</formula>
    </cfRule>
    <cfRule type="containsText" dxfId="1" priority="53" operator="containsText" text="Moderado">
      <formula>NOT(ISERROR(SEARCH("Moderado",F9)))</formula>
    </cfRule>
    <cfRule type="containsText" dxfId="0" priority="52" operator="containsText" text="Bajo">
      <formula>NOT(ISERROR(SEARCH("Bajo",F9)))</formula>
    </cfRule>
    <cfRule type="colorScale" priority="21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C00-000000000000}"/>
    <dataValidation allowBlank="1" showInputMessage="1" showErrorMessage="1" prompt="Describir las actividades que se van a desarrollar para el proyecto" sqref="H6" xr:uid="{00000000-0002-0000-0C00-000001000000}"/>
    <dataValidation allowBlank="1" showInputMessage="1" showErrorMessage="1" prompt="Seleccionar si el responsable es el responsable de las acciones es el nivel central" sqref="I6:I7" xr:uid="{00000000-0002-0000-0C00-000002000000}"/>
    <dataValidation allowBlank="1" showInputMessage="1" showErrorMessage="1" prompt="seleccionar si el responsable de ejecutar las acciones es el nivel central" sqref="J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G9:G108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78FA15EF-107E-4D41-AD69-362B88A7E90D}">
  <ds:schemaRefs>
    <ds:schemaRef ds:uri="http://schemas.microsoft.com/sharepoint/v3/contenttype/forms"/>
  </ds:schemaRefs>
</ds:datastoreItem>
</file>

<file path=customXml/itemProps2.xml><?xml version="1.0" encoding="utf-8"?>
<ds:datastoreItem xmlns:ds="http://schemas.openxmlformats.org/officeDocument/2006/customXml" ds:itemID="{C1EF4BD8-AE16-4ECF-833C-94F01D6570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03AC457-8872-4D9B-ADAC-B483D4AEEB02}">
  <ds:schemaRefs>
    <ds:schemaRef ds:uri="1f8d7d97-b52e-4e8e-add1-cddb6c7f9c6e"/>
    <ds:schemaRef ds:uri="http://schemas.microsoft.com/office/infopath/2007/PartnerControls"/>
    <ds:schemaRef ds:uri="http://purl.org/dc/elements/1.1/"/>
    <ds:schemaRef ds:uri="ebe62426-be44-4ac6-b4e7-c6e91301097f"/>
    <ds:schemaRef ds:uri="http://schemas.microsoft.com/office/2006/documentManagement/types"/>
    <ds:schemaRef ds:uri="http://schemas.microsoft.com/office/2006/metadata/properties"/>
    <ds:schemaRef ds:uri="http://schemas.openxmlformats.org/package/2006/metadata/core-properties"/>
    <ds:schemaRef ds:uri="http://www.w3.org/XML/1998/namespace"/>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Cindy Paola Lopez Roncancio</cp:lastModifiedBy>
  <cp:revision/>
  <dcterms:created xsi:type="dcterms:W3CDTF">2021-04-16T16:11:31Z</dcterms:created>
  <dcterms:modified xsi:type="dcterms:W3CDTF">2024-04-29T16:34:02Z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